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C:\Users\Matea\Pictures\GRAD\PRORAČUN\Proračun 2026\I.rebalans\"/>
    </mc:Choice>
  </mc:AlternateContent>
  <bookViews>
    <workbookView xWindow="-105" yWindow="0" windowWidth="14610" windowHeight="17385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0" i="1" l="1"/>
  <c r="H286" i="1"/>
  <c r="H285" i="1"/>
  <c r="H284" i="1"/>
  <c r="H283" i="1"/>
  <c r="H282" i="1"/>
  <c r="F262" i="1"/>
  <c r="H271" i="1"/>
  <c r="F271" i="1"/>
  <c r="G270" i="1"/>
  <c r="G269" i="1"/>
  <c r="G268" i="1"/>
  <c r="G267" i="1"/>
  <c r="G271" i="1" s="1"/>
  <c r="H262" i="1"/>
  <c r="G260" i="1"/>
  <c r="G262" i="1" s="1"/>
  <c r="H254" i="1"/>
  <c r="F254" i="1"/>
  <c r="G253" i="1"/>
  <c r="G261" i="1"/>
  <c r="G240" i="1"/>
  <c r="G239" i="1"/>
  <c r="G217" i="1"/>
  <c r="H219" i="1" l="1"/>
  <c r="F219" i="1"/>
  <c r="G218" i="1"/>
  <c r="G216" i="1"/>
  <c r="G231" i="1"/>
  <c r="G230" i="1"/>
  <c r="G228" i="1"/>
  <c r="H207" i="1"/>
  <c r="F207" i="1"/>
  <c r="G206" i="1"/>
  <c r="G207" i="1"/>
  <c r="F161" i="1"/>
  <c r="G178" i="1"/>
  <c r="G177" i="1"/>
  <c r="H172" i="1"/>
  <c r="F172" i="1"/>
  <c r="G171" i="1"/>
  <c r="G172" i="1" s="1"/>
  <c r="H167" i="1"/>
  <c r="G166" i="1"/>
  <c r="G126" i="1"/>
  <c r="G159" i="1"/>
  <c r="G158" i="1"/>
  <c r="G160" i="1"/>
  <c r="G157" i="1"/>
  <c r="G156" i="1"/>
  <c r="G154" i="1"/>
  <c r="G143" i="1"/>
  <c r="G142" i="1"/>
  <c r="G141" i="1"/>
  <c r="G129" i="1"/>
  <c r="G128" i="1"/>
  <c r="H131" i="1"/>
  <c r="F131" i="1"/>
  <c r="G130" i="1"/>
  <c r="G127" i="1"/>
  <c r="G125" i="1"/>
  <c r="G124" i="1"/>
  <c r="G109" i="1"/>
  <c r="G108" i="1"/>
  <c r="G101" i="1"/>
  <c r="F96" i="1"/>
  <c r="G94" i="1"/>
  <c r="G51" i="1"/>
  <c r="H35" i="1"/>
  <c r="H32" i="1" s="1"/>
  <c r="F35" i="1"/>
  <c r="F32" i="1" s="1"/>
  <c r="G34" i="1"/>
  <c r="G35" i="1" s="1"/>
  <c r="H26" i="1"/>
  <c r="F26" i="1"/>
  <c r="G25" i="1"/>
  <c r="G26" i="1" s="1"/>
  <c r="G219" i="1" l="1"/>
  <c r="G131" i="1"/>
  <c r="G32" i="1"/>
  <c r="G140" i="1"/>
  <c r="G137" i="1"/>
  <c r="G136" i="1"/>
  <c r="H243" i="1" l="1"/>
  <c r="F243" i="1"/>
  <c r="G242" i="1"/>
  <c r="G241" i="1"/>
  <c r="G238" i="1"/>
  <c r="G252" i="1"/>
  <c r="G254" i="1" s="1"/>
  <c r="F248" i="1"/>
  <c r="H248" i="1"/>
  <c r="G247" i="1"/>
  <c r="G248" i="1" s="1"/>
  <c r="F234" i="1"/>
  <c r="F223" i="1" s="1"/>
  <c r="H234" i="1"/>
  <c r="H223" i="1" s="1"/>
  <c r="G232" i="1"/>
  <c r="G229" i="1"/>
  <c r="G227" i="1"/>
  <c r="H194" i="1"/>
  <c r="F194" i="1"/>
  <c r="G193" i="1"/>
  <c r="G194" i="1" s="1"/>
  <c r="H180" i="1"/>
  <c r="F180" i="1"/>
  <c r="G179" i="1"/>
  <c r="G176" i="1"/>
  <c r="F167" i="1"/>
  <c r="G165" i="1"/>
  <c r="G167" i="1" s="1"/>
  <c r="H161" i="1"/>
  <c r="G153" i="1"/>
  <c r="G135" i="1"/>
  <c r="G243" i="1" l="1"/>
  <c r="H118" i="1" l="1"/>
  <c r="F118" i="1"/>
  <c r="G116" i="1"/>
  <c r="F110" i="1"/>
  <c r="H103" i="1"/>
  <c r="F103" i="1"/>
  <c r="G102" i="1"/>
  <c r="G66" i="1"/>
  <c r="H53" i="1"/>
  <c r="H47" i="1" s="1"/>
  <c r="F53" i="1"/>
  <c r="F47" i="1" s="1"/>
  <c r="G50" i="1"/>
  <c r="G43" i="1"/>
  <c r="H45" i="1"/>
  <c r="H39" i="1" s="1"/>
  <c r="F45" i="1"/>
  <c r="F39" i="1" s="1"/>
  <c r="G44" i="1"/>
  <c r="G42" i="1"/>
  <c r="G21" i="1"/>
  <c r="G22" i="1" s="1"/>
  <c r="F22" i="1"/>
  <c r="H22" i="1"/>
  <c r="G45" i="1" l="1"/>
  <c r="H189" i="1" l="1"/>
  <c r="H184" i="1" s="1"/>
  <c r="F189" i="1"/>
  <c r="F184" i="1" s="1"/>
  <c r="G188" i="1"/>
  <c r="G117" i="1"/>
  <c r="G118" i="1" s="1"/>
  <c r="G107" i="1"/>
  <c r="H110" i="1"/>
  <c r="G189" i="1" l="1"/>
  <c r="G110" i="1"/>
  <c r="G233" i="1" l="1"/>
  <c r="G234" i="1" s="1"/>
  <c r="F145" i="1"/>
  <c r="F120" i="1" s="1"/>
  <c r="H145" i="1"/>
  <c r="H120" i="1" s="1"/>
  <c r="G100" i="1"/>
  <c r="G103" i="1" s="1"/>
  <c r="G68" i="1"/>
  <c r="G67" i="1"/>
  <c r="H69" i="1"/>
  <c r="F69" i="1"/>
  <c r="H63" i="1"/>
  <c r="F63" i="1"/>
  <c r="G62" i="1"/>
  <c r="G63" i="1" l="1"/>
  <c r="G184" i="1"/>
  <c r="G69" i="1"/>
  <c r="G39" i="1"/>
  <c r="G144" i="1"/>
  <c r="H212" i="1"/>
  <c r="F212" i="1"/>
  <c r="G211" i="1"/>
  <c r="H202" i="1"/>
  <c r="H196" i="1" s="1"/>
  <c r="F202" i="1"/>
  <c r="F196" i="1" s="1"/>
  <c r="G212" i="1" l="1"/>
  <c r="H280" i="1"/>
  <c r="G223" i="1"/>
  <c r="G201" i="1"/>
  <c r="G200" i="1"/>
  <c r="G155" i="1"/>
  <c r="G151" i="1"/>
  <c r="G202" i="1" l="1"/>
  <c r="G196" i="1"/>
  <c r="H59" i="1" l="1"/>
  <c r="H55" i="1" s="1"/>
  <c r="H30" i="1" s="1"/>
  <c r="F59" i="1"/>
  <c r="F55" i="1" s="1"/>
  <c r="F30" i="1" s="1"/>
  <c r="G152" i="1"/>
  <c r="G161" i="1" s="1"/>
  <c r="G88" i="1"/>
  <c r="G138" i="1"/>
  <c r="G139" i="1"/>
  <c r="H89" i="1"/>
  <c r="F89" i="1"/>
  <c r="H96" i="1"/>
  <c r="G95" i="1"/>
  <c r="G93" i="1"/>
  <c r="H84" i="1"/>
  <c r="H77" i="1" s="1"/>
  <c r="F84" i="1"/>
  <c r="F77" i="1" s="1"/>
  <c r="G83" i="1"/>
  <c r="G82" i="1"/>
  <c r="G81" i="1"/>
  <c r="G58" i="1"/>
  <c r="G52" i="1"/>
  <c r="G53" i="1" s="1"/>
  <c r="H18" i="1"/>
  <c r="F18" i="1"/>
  <c r="G17" i="1"/>
  <c r="G84" i="1" l="1"/>
  <c r="F15" i="1"/>
  <c r="F11" i="1" s="1"/>
  <c r="H15" i="1"/>
  <c r="H11" i="1" s="1"/>
  <c r="F73" i="1"/>
  <c r="H73" i="1"/>
  <c r="G145" i="1"/>
  <c r="G15" i="1"/>
  <c r="G59" i="1"/>
  <c r="G89" i="1"/>
  <c r="G96" i="1"/>
  <c r="G55" i="1"/>
  <c r="G18" i="1"/>
  <c r="F276" i="1" l="1"/>
  <c r="G77" i="1"/>
  <c r="G11" i="1" l="1"/>
  <c r="G47" i="1" l="1"/>
  <c r="G30" i="1" l="1"/>
  <c r="G120" i="1" l="1"/>
  <c r="G73" i="1"/>
  <c r="H276" i="1" l="1"/>
  <c r="G276" i="1" s="1"/>
</calcChain>
</file>

<file path=xl/sharedStrings.xml><?xml version="1.0" encoding="utf-8"?>
<sst xmlns="http://schemas.openxmlformats.org/spreadsheetml/2006/main" count="514" uniqueCount="224">
  <si>
    <t>građenja komunalne infrastrukture</t>
  </si>
  <si>
    <t>Članak 1.</t>
  </si>
  <si>
    <t>Ovaj Program sadrži procjenu troškova građenja određene komunalne infrastrukture s naznakom izvora financiranja kako slijedi:</t>
  </si>
  <si>
    <t>1.</t>
  </si>
  <si>
    <t>UKUPNO</t>
  </si>
  <si>
    <t>POZICIJA</t>
  </si>
  <si>
    <t>IZVOR FINANCIRANJA</t>
  </si>
  <si>
    <t>NERAZVRSTANE CESTE</t>
  </si>
  <si>
    <t>a)</t>
  </si>
  <si>
    <t>Izgradnja ulice Podbanj III faza</t>
  </si>
  <si>
    <t>2.</t>
  </si>
  <si>
    <t>Građevine komunalne infrastrukture koje će se graditi u uređenim dijelovima građevinskog područja</t>
  </si>
  <si>
    <t>2.1.</t>
  </si>
  <si>
    <t>JAVNA PARKIRALIŠTA</t>
  </si>
  <si>
    <t>Stručni nadzor</t>
  </si>
  <si>
    <t>b)</t>
  </si>
  <si>
    <t>Projektna dokumentacija</t>
  </si>
  <si>
    <t>c)</t>
  </si>
  <si>
    <t>2.2.</t>
  </si>
  <si>
    <t>3.</t>
  </si>
  <si>
    <t>Postojeće građevine komunalne infrastrukture koje će se rekonstruirati i način rekonstrukcije</t>
  </si>
  <si>
    <t>3.1.</t>
  </si>
  <si>
    <t>Izvođenje radova</t>
  </si>
  <si>
    <t>d)</t>
  </si>
  <si>
    <t>3.2.</t>
  </si>
  <si>
    <t>JAVNE PROMETNE POVRŠINE NA KOJIMA NIJE DOPUŠTEN PROMET MOTORNIM VOZILIMA</t>
  </si>
  <si>
    <t>PROGRAM GRAĐENJA KOMUNALNE INFRASTRUKTURE</t>
  </si>
  <si>
    <t>Članak 2.</t>
  </si>
  <si>
    <t>Članak 3. Programa mijenja se i glasi:</t>
  </si>
  <si>
    <t>Ukupna sredstva za ostvarivanje ovoga Programa utvrđuju se u iznosu od:</t>
  </si>
  <si>
    <t>od toga:</t>
  </si>
  <si>
    <t>iz općih prihoda proračuna</t>
  </si>
  <si>
    <t>KLASA:</t>
  </si>
  <si>
    <t>URBROJ:</t>
  </si>
  <si>
    <t>Kraljevica,</t>
  </si>
  <si>
    <t>GRADSKO VIJEĆE GRADA KRALJEVICE</t>
  </si>
  <si>
    <t>Stručni nadzor i koordinator II</t>
  </si>
  <si>
    <t>NOVI PLAN</t>
  </si>
  <si>
    <t>PLAN</t>
  </si>
  <si>
    <t xml:space="preserve">PROMJENA </t>
  </si>
  <si>
    <t>­</t>
  </si>
  <si>
    <t>UKUPNO:</t>
  </si>
  <si>
    <t xml:space="preserve">Održavanje pomorskog dobra </t>
  </si>
  <si>
    <t>3.3.</t>
  </si>
  <si>
    <t>I IZMJENE PROGRAMA</t>
  </si>
  <si>
    <t>Članak 3.</t>
  </si>
  <si>
    <t>iz sredstava pomoći</t>
  </si>
  <si>
    <t>e)</t>
  </si>
  <si>
    <t>Građevinski radovi</t>
  </si>
  <si>
    <t>Koordinator II</t>
  </si>
  <si>
    <t>1241.4</t>
  </si>
  <si>
    <t>Građevine komunalne infrastrukture koje će se graditi radi uređenja neuređenih dijelova građevinskog područja</t>
  </si>
  <si>
    <t>Parkiralište - ulica Carovo</t>
  </si>
  <si>
    <t>GRAĐEVINE I UREĐAJI JAVNE NAMJENE</t>
  </si>
  <si>
    <t>Nabavka autobusne čekaonice</t>
  </si>
  <si>
    <t>Postavljanje signalizacije</t>
  </si>
  <si>
    <t>JAVNE ZELENE POVRŠINE</t>
  </si>
  <si>
    <t>Radovi na rekonstrukciji</t>
  </si>
  <si>
    <t>3.4.</t>
  </si>
  <si>
    <t>Nabavka autobusnih čekaonica</t>
  </si>
  <si>
    <t>f)</t>
  </si>
  <si>
    <t>Božidar Sotošek, v.r.</t>
  </si>
  <si>
    <t>PREDSJEDNIK</t>
  </si>
  <si>
    <t>Ove I. izmjene Programa stupaju na snagu osam dana od dana objave u "Službenim novinama Grada Kraljevice".</t>
  </si>
  <si>
    <t>Projekti poslovne zone Žlibina</t>
  </si>
  <si>
    <t>Projektiranje ceste</t>
  </si>
  <si>
    <t>2.3.</t>
  </si>
  <si>
    <t>Tehničko-tehnološka zaštita</t>
  </si>
  <si>
    <t>Oprema</t>
  </si>
  <si>
    <t>1291.1</t>
  </si>
  <si>
    <t>2.4.</t>
  </si>
  <si>
    <t>Ulaganje u spomeničku baštinu</t>
  </si>
  <si>
    <t>Sanacija pomorskog dobra Carovo</t>
  </si>
  <si>
    <t>1163.8</t>
  </si>
  <si>
    <t>Radovi na uređenju obalnog pojasa</t>
  </si>
  <si>
    <t>1296.1</t>
  </si>
  <si>
    <t>Projektantski nadzor</t>
  </si>
  <si>
    <t>1296.2</t>
  </si>
  <si>
    <t>Rekonstrukcija Dječjeg vrtića "Orepčići"</t>
  </si>
  <si>
    <t>1120.6</t>
  </si>
  <si>
    <t>Hrvatska kuća vina</t>
  </si>
  <si>
    <t>3.5.</t>
  </si>
  <si>
    <t>Uređenje centra Kraljevice</t>
  </si>
  <si>
    <t>Zona parkirališta Oštro</t>
  </si>
  <si>
    <t>Uređenje obalnog i morskog pojasa dijela plaže Oštro.</t>
  </si>
  <si>
    <t>1.1.</t>
  </si>
  <si>
    <t>Prihod od prodaje nefinancijske imovine</t>
  </si>
  <si>
    <t>Opći</t>
  </si>
  <si>
    <t>JAVNE PROMETNE POVRŠINE NA KOJIMA NIJE DOPUŠTEN PROMET MOTORNIH VOZILA</t>
  </si>
  <si>
    <t>Posebni - komunalna naknada</t>
  </si>
  <si>
    <t>1253.1</t>
  </si>
  <si>
    <t>1253.2</t>
  </si>
  <si>
    <t>Posebni - legalizacija</t>
  </si>
  <si>
    <t>Uređenje dijela nerazvrstane ceste Banj - Žlibina.</t>
  </si>
  <si>
    <t>Prihod od prodaje nefinancijske imoivne</t>
  </si>
  <si>
    <t>Posebni - komunalni doprinos</t>
  </si>
  <si>
    <t>Pomoći - ŽUC</t>
  </si>
  <si>
    <t>Prometna signalizacija centar Šmrika</t>
  </si>
  <si>
    <t>1324.1</t>
  </si>
  <si>
    <t>1331.1</t>
  </si>
  <si>
    <t>1331.2</t>
  </si>
  <si>
    <t>Sanacija rive Bakarac</t>
  </si>
  <si>
    <t>1163.1</t>
  </si>
  <si>
    <t>Pomoći - Ministarstvo mora, prometa i infrastrukture</t>
  </si>
  <si>
    <t>1163.2</t>
  </si>
  <si>
    <t>Posebni - naknade od koncesija</t>
  </si>
  <si>
    <t>Promidžba i vidljivost</t>
  </si>
  <si>
    <t>1296.7</t>
  </si>
  <si>
    <t>Prihodi od prodaje nefinancijske imovine</t>
  </si>
  <si>
    <t>1292.2</t>
  </si>
  <si>
    <t>Sanacija betonskih opločnika u centru Kraljevice, uređenje javnih površina i hortikultularno uređenje.</t>
  </si>
  <si>
    <t>Horitkulturalno uređenje</t>
  </si>
  <si>
    <t>1304.2</t>
  </si>
  <si>
    <t>Pomoći - Ministarstvo kulture i medija</t>
  </si>
  <si>
    <t>Izrada idejnog projekta za rekonstrukciju dječjeg vrtića u Kraljevici.</t>
  </si>
  <si>
    <t>Izgradnja objekta - SRD Jastog Šmrika</t>
  </si>
  <si>
    <t xml:space="preserve">Sanacija krova Stari grad Zrinskh </t>
  </si>
  <si>
    <t>1246.2</t>
  </si>
  <si>
    <t>1246.3</t>
  </si>
  <si>
    <t>iz sredstava komunalnog doprinos i ostalih prihoda za posebne namjene</t>
  </si>
  <si>
    <t>iz prihoda od prodaje nefinancijske imovine</t>
  </si>
  <si>
    <t>Pomoći - PGŽ</t>
  </si>
  <si>
    <t>1304.3</t>
  </si>
  <si>
    <t>Uređenje pseće plaže Oštro</t>
  </si>
  <si>
    <t>Priprema podloge, postavljanje umjetne trave i izvođenje nove javne rasvjete na malonogometnom igralištu kod Osnovne škole u Kraljevici.</t>
  </si>
  <si>
    <t>Rekonstrukcija vanjskog sportskog igrališta</t>
  </si>
  <si>
    <t>Projektiranje ceste Barbina Draga</t>
  </si>
  <si>
    <t>Izgradnja lokalne ceste planske oznake LC17 (D8 - Vršina)</t>
  </si>
  <si>
    <t>Aglomeracija Kraljevica - Izgradnja vodokomunalne infrastrukture</t>
  </si>
  <si>
    <t>1218.1</t>
  </si>
  <si>
    <t>na području Grada Kraljevice za 2026. godinu</t>
  </si>
  <si>
    <t>Uređenje platoa na k.č. 112 i 114, k.o. Kraljevica</t>
  </si>
  <si>
    <t>Izgradnja oborinske odvodnje</t>
  </si>
  <si>
    <t>1297.6</t>
  </si>
  <si>
    <t>Hortikulturalno uređenje</t>
  </si>
  <si>
    <t>1297.7</t>
  </si>
  <si>
    <t>1297.8</t>
  </si>
  <si>
    <t>Stručni nadzor izgradnje oborinske odvodnje</t>
  </si>
  <si>
    <t>Sanacija pristupne ceste novouređenom portskom igralištu u blizini Osnovne škole Kraljevica.</t>
  </si>
  <si>
    <t>Pristupna cesta za vanjsko sportsko igralište</t>
  </si>
  <si>
    <t>1298.5.</t>
  </si>
  <si>
    <t>Stručni nadzor ceste</t>
  </si>
  <si>
    <t>1298.6.</t>
  </si>
  <si>
    <t>Prometna signalizacija</t>
  </si>
  <si>
    <t>Projektna dokumentacija nerazvrstanih cesta u poslovnoj zoni Žlibina u Kraljevici.</t>
  </si>
  <si>
    <t>Sanacija oborinske odvodnje</t>
  </si>
  <si>
    <t>Sanacija oborinske odvodnje nerazvrstanih cesta, ulica M. Jurkovića i M. Šenoe na Javorišću, ugradnjom slivnih rešetki, izradom upojnih bunara i upojnih bušotina.</t>
  </si>
  <si>
    <t>Sanacija Ulice M.Jurkovića i M. Šenoe</t>
  </si>
  <si>
    <t>1216.1</t>
  </si>
  <si>
    <t>1324.3</t>
  </si>
  <si>
    <t>Rekonstrukcija dijela prometnice u sklopu Jakovčićeve ulice</t>
  </si>
  <si>
    <t>Prilagodba kolnika i površine namijenjene kretanju pješaka i uređenje rubnih dijelova radi osiguranja prometnog priključenja vozila na susjedna zemljišta.</t>
  </si>
  <si>
    <t xml:space="preserve">Prihod od prodaje nefinancijske imovine </t>
  </si>
  <si>
    <t>NA2 Bakarac - Rješavanje pribrežnih voda</t>
  </si>
  <si>
    <t>Rješavanje problematike pribrežnih voda izvođenjem sustava oborinske odvodnje u nerazvrstanoj cesti BAK-16.</t>
  </si>
  <si>
    <t>1349.1</t>
  </si>
  <si>
    <t>1349.2</t>
  </si>
  <si>
    <t>Uređenje i opremanje okoliša Sportske dvorane Kraljevica</t>
  </si>
  <si>
    <t>Zamjena podne obloge, izvođenje potpornih zidoa, stepenica i rampi, zamjena postojećih instalacija i izvođenje nove rasvjete partera.</t>
  </si>
  <si>
    <t>Pomoći - EU - poljoprivredni fond</t>
  </si>
  <si>
    <t>Izrada privremene i trajne ploče</t>
  </si>
  <si>
    <t>1304.4</t>
  </si>
  <si>
    <t>koordinator II</t>
  </si>
  <si>
    <t>1304.5</t>
  </si>
  <si>
    <t>Izvođenje hortikulturnih radova i navodnjavanje</t>
  </si>
  <si>
    <t>1304.7</t>
  </si>
  <si>
    <t>Sanacija riva, priobalnih šetnica i postavljanje zaštitnih barijera za kupače.</t>
  </si>
  <si>
    <t>Stručni nadzor Bakarac</t>
  </si>
  <si>
    <t>Stručni nadzor Carovo</t>
  </si>
  <si>
    <t>Postavljanje zaštitne barijere za kupače</t>
  </si>
  <si>
    <t>1310.1</t>
  </si>
  <si>
    <t>Projektna dokumentacija Carovo</t>
  </si>
  <si>
    <t>Pomoći - EU - Kohezija</t>
  </si>
  <si>
    <t>1330.1</t>
  </si>
  <si>
    <t>Pomoći - Državni opći</t>
  </si>
  <si>
    <t>Uređenje plaža UA Oštro - Banj</t>
  </si>
  <si>
    <t>Uređenje pseće plaže na Oštru.</t>
  </si>
  <si>
    <t>Rekonstrukcija tunere Bakarac</t>
  </si>
  <si>
    <t>Sanacija olujnim nevremenom devastirane postojeće tunere u Bakarcu.</t>
  </si>
  <si>
    <t>Rekonstrukcija tunere</t>
  </si>
  <si>
    <t>1330.7</t>
  </si>
  <si>
    <t>Postavljanje stupića unutar zone parkirališta Oštro.</t>
  </si>
  <si>
    <t>Postavljanje stupića</t>
  </si>
  <si>
    <t>1302.4</t>
  </si>
  <si>
    <t>Rekonstrukcija rive Kraljevica</t>
  </si>
  <si>
    <t>Sanacija djela obalnog platoa na k.č. 4130/6, k.o. Kraljevica.</t>
  </si>
  <si>
    <t>Izvođenje radova riva Kraljevica</t>
  </si>
  <si>
    <t>1357.1</t>
  </si>
  <si>
    <t>Uređenje igrališta PŠ Šmrika</t>
  </si>
  <si>
    <t>Uređenje dječjeg igrališta u blizini Područne škole u Šmriki.</t>
  </si>
  <si>
    <t>Radovi na uređenju igrališta PŠ Šmrika</t>
  </si>
  <si>
    <t>Kapitalne donacije</t>
  </si>
  <si>
    <t>1353.1</t>
  </si>
  <si>
    <t>Sanacija parkića Lipica</t>
  </si>
  <si>
    <t>Sanacija i uređenje postojećeg parkića na lokaciji Lipica - Oštro.</t>
  </si>
  <si>
    <t>1213.7</t>
  </si>
  <si>
    <t>Sanacija zida Banja.</t>
  </si>
  <si>
    <t>Izmještanje postojećeg zida uz nerazvrstanu cestu KRA-77.</t>
  </si>
  <si>
    <t>Sanacija zida</t>
  </si>
  <si>
    <t>Sanacija kamene plastike, unutarnjih zidova i svodova III. i IV. kraka stubišta Stari grad Zrinskih, te sanacija unutarnjih zidova i svodova ulaznog prostora u sklopu dvorca Novi grad Zrinskih. Radovi na postavljanju urbane opreme okoliša dvorca Frankopan.</t>
  </si>
  <si>
    <t>Radovi na stepenicama između velikog i malog atrija Stari grad Zrinski</t>
  </si>
  <si>
    <t>Stručni nadzor stepenice</t>
  </si>
  <si>
    <t>1347.1</t>
  </si>
  <si>
    <t>Sanacija zidova prizemlja Novi grad Zrinski</t>
  </si>
  <si>
    <t>Stručni nadzor prizemlje Novi grad Zrinski</t>
  </si>
  <si>
    <t>1348.1</t>
  </si>
  <si>
    <t>1089.4</t>
  </si>
  <si>
    <t>Urbana oprema okoliša dvorca Frankopan</t>
  </si>
  <si>
    <t>Građevinski radovi postavljanja opreme</t>
  </si>
  <si>
    <t>Pomoći - Ministarstvo regionalnog razvoja i fondova europske unije</t>
  </si>
  <si>
    <t>Izvođenje radova zamjene crijepa i limarije, sanacija krovne konstrukcije i nadozida i ugradnja gromobrana.</t>
  </si>
  <si>
    <t>Pomoći - EU</t>
  </si>
  <si>
    <t>Radovi na interpretacijskom centru Hrvatska kuća vina - uređivanje suterena  drugog kata dvorca Novi Grad Zrinski te ugradnja dizala.</t>
  </si>
  <si>
    <t>1262.1</t>
  </si>
  <si>
    <t>1262.2</t>
  </si>
  <si>
    <t>Dodatna ulaganja u sportske građevine</t>
  </si>
  <si>
    <t>Dodatna ulaganja u elektro infrastrukturu Sportske dvorane Kraljevica.</t>
  </si>
  <si>
    <t>Dodatna ulaganja</t>
  </si>
  <si>
    <t>Uređenje pročelja Stari grad Zrinski</t>
  </si>
  <si>
    <t>Uređenje dijela pročelja Stari grad Zrinskih uključujuči i potrebne konzervatorsko restauratorske radove na kamenoj plastici.</t>
  </si>
  <si>
    <t>Radovi na uređenju pročelja</t>
  </si>
  <si>
    <t>od donacija</t>
  </si>
  <si>
    <t>Na  temelju članka 67. stavka 1. Zakona o komunalnom gospodarstvu ("Narodne novine" broj 68/18, 110/18, 32/20 i 145/24) i članka 30. Statuta Grada Kraljevice ("Službene novine Grada Kraljevice" broj 4/14, 5/14, 5/15, 4/16, 1/18 i 3/18 - pročišćeni tekst, 1/20, 4/20 - pročišćeni tekst, 2/21 i 8/25), Gradsko vijeće Grada Kraljevice na sjednici održanoj dana ____________ 2026. godine donosi</t>
  </si>
  <si>
    <t>Članak 2. Programa građenja komunalne infrastrukture na području Grada Kraljevice za 2026. godinu ("Službene novine Grada Kraljevice" broj 8/25  u daljnjem tekstu: Program) mijenja se  i glasi: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</si>
</sst>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&quot;kn&quot;_-;\-* #,##0.00\ &quot;kn&quot;_-;_-* &quot;-&quot;??\ &quot;kn&quot;_-;_-@_-"/>
    <numFmt numFmtId="165" formatCode="#,##0.00\ [$€-1];[Red]\-#,##0.00\ [$€-1]"/>
    <numFmt numFmtId="166" formatCode="_-* #,##0.00\ [$€-1]_-;\-* #,##0.00\ [$€-1]_-;_-* &quot;-&quot;??\ [$€-1]_-;_-@_-"/>
    <numFmt numFmtId="167" formatCode="#,##0.00\ [$€-1];\-#,##0.00\ [$€-1]"/>
  </numFmts>
  <fonts count="9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name val="Arial"/>
      <family val="2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164" fontId="1" fillId="0" borderId="0" xfId="0" applyNumberFormat="1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wrapText="1"/>
    </xf>
    <xf numFmtId="164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vertical="top"/>
    </xf>
    <xf numFmtId="0" fontId="1" fillId="0" borderId="0" xfId="0" applyFont="1"/>
    <xf numFmtId="0" fontId="2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vertical="top" wrapText="1"/>
    </xf>
    <xf numFmtId="164" fontId="2" fillId="2" borderId="0" xfId="0" applyNumberFormat="1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  <xf numFmtId="0" fontId="2" fillId="0" borderId="0" xfId="0" applyFont="1" applyAlignment="1">
      <alignment horizontal="right" wrapText="1"/>
    </xf>
    <xf numFmtId="164" fontId="2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164" fontId="2" fillId="0" borderId="2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165" fontId="1" fillId="0" borderId="2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center" vertical="center" wrapText="1"/>
    </xf>
    <xf numFmtId="166" fontId="2" fillId="2" borderId="0" xfId="0" applyNumberFormat="1" applyFont="1" applyFill="1" applyAlignment="1">
      <alignment horizontal="left"/>
    </xf>
    <xf numFmtId="166" fontId="2" fillId="0" borderId="1" xfId="0" applyNumberFormat="1" applyFont="1" applyBorder="1" applyAlignment="1">
      <alignment wrapText="1"/>
    </xf>
    <xf numFmtId="166" fontId="2" fillId="0" borderId="1" xfId="0" applyNumberFormat="1" applyFont="1" applyBorder="1" applyAlignment="1">
      <alignment horizontal="left"/>
    </xf>
    <xf numFmtId="165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center"/>
    </xf>
    <xf numFmtId="166" fontId="1" fillId="0" borderId="2" xfId="0" applyNumberFormat="1" applyFont="1" applyBorder="1" applyAlignment="1">
      <alignment horizontal="center"/>
    </xf>
    <xf numFmtId="167" fontId="2" fillId="0" borderId="0" xfId="0" applyNumberFormat="1" applyFont="1" applyAlignment="1">
      <alignment horizontal="center" wrapText="1"/>
    </xf>
    <xf numFmtId="166" fontId="2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wrapText="1"/>
    </xf>
    <xf numFmtId="166" fontId="2" fillId="0" borderId="0" xfId="0" applyNumberFormat="1" applyFont="1" applyAlignment="1">
      <alignment horizontal="left"/>
    </xf>
    <xf numFmtId="0" fontId="8" fillId="0" borderId="0" xfId="0" applyFont="1"/>
    <xf numFmtId="167" fontId="1" fillId="0" borderId="2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wrapText="1"/>
    </xf>
    <xf numFmtId="167" fontId="2" fillId="0" borderId="0" xfId="0" applyNumberFormat="1" applyFont="1" applyAlignment="1">
      <alignment horizontal="right" vertical="center"/>
    </xf>
    <xf numFmtId="165" fontId="1" fillId="0" borderId="2" xfId="0" applyNumberFormat="1" applyFont="1" applyBorder="1"/>
    <xf numFmtId="167" fontId="1" fillId="0" borderId="2" xfId="0" applyNumberFormat="1" applyFont="1" applyBorder="1"/>
    <xf numFmtId="166" fontId="2" fillId="2" borderId="0" xfId="0" applyNumberFormat="1" applyFont="1" applyFill="1" applyAlignment="1">
      <alignment horizontal="right"/>
    </xf>
    <xf numFmtId="167" fontId="2" fillId="3" borderId="0" xfId="0" applyNumberFormat="1" applyFont="1" applyFill="1" applyAlignment="1">
      <alignment horizontal="right" wrapText="1"/>
    </xf>
    <xf numFmtId="0" fontId="1" fillId="0" borderId="0" xfId="0" applyFont="1" applyAlignment="1">
      <alignment horizontal="right" wrapText="1"/>
    </xf>
    <xf numFmtId="164" fontId="2" fillId="0" borderId="0" xfId="0" applyNumberFormat="1" applyFont="1" applyAlignment="1">
      <alignment horizontal="right"/>
    </xf>
    <xf numFmtId="166" fontId="2" fillId="0" borderId="1" xfId="0" applyNumberFormat="1" applyFont="1" applyBorder="1" applyAlignment="1">
      <alignment horizontal="right" wrapText="1"/>
    </xf>
    <xf numFmtId="167" fontId="2" fillId="0" borderId="1" xfId="0" applyNumberFormat="1" applyFont="1" applyBorder="1" applyAlignment="1">
      <alignment horizontal="right" wrapText="1"/>
    </xf>
    <xf numFmtId="166" fontId="2" fillId="0" borderId="1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wrapText="1"/>
    </xf>
    <xf numFmtId="167" fontId="1" fillId="0" borderId="2" xfId="0" applyNumberFormat="1" applyFont="1" applyBorder="1" applyAlignment="1">
      <alignment horizontal="right" vertical="center" wrapText="1"/>
    </xf>
    <xf numFmtId="16" fontId="2" fillId="0" borderId="1" xfId="0" applyNumberFormat="1" applyFont="1" applyBorder="1" applyAlignment="1">
      <alignment horizontal="left" wrapText="1"/>
    </xf>
    <xf numFmtId="164" fontId="2" fillId="0" borderId="0" xfId="0" applyNumberFormat="1" applyFont="1" applyAlignment="1">
      <alignment wrapText="1"/>
    </xf>
    <xf numFmtId="165" fontId="1" fillId="0" borderId="0" xfId="0" applyNumberFormat="1" applyFont="1"/>
    <xf numFmtId="167" fontId="1" fillId="0" borderId="0" xfId="0" applyNumberFormat="1" applyFont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166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center" vertical="top" wrapText="1"/>
    </xf>
    <xf numFmtId="165" fontId="1" fillId="0" borderId="1" xfId="0" applyNumberFormat="1" applyFont="1" applyBorder="1" applyAlignment="1">
      <alignment horizontal="right" vertical="top"/>
    </xf>
    <xf numFmtId="167" fontId="1" fillId="0" borderId="0" xfId="0" applyNumberFormat="1" applyFont="1" applyAlignment="1">
      <alignment horizontal="right" vertical="top" wrapText="1"/>
    </xf>
    <xf numFmtId="166" fontId="1" fillId="0" borderId="0" xfId="0" applyNumberFormat="1" applyFont="1" applyAlignment="1">
      <alignment horizontal="center" vertical="top"/>
    </xf>
    <xf numFmtId="165" fontId="1" fillId="0" borderId="1" xfId="0" applyNumberFormat="1" applyFont="1" applyBorder="1" applyAlignment="1">
      <alignment vertical="top"/>
    </xf>
    <xf numFmtId="167" fontId="1" fillId="0" borderId="0" xfId="0" applyNumberFormat="1" applyFont="1" applyAlignment="1">
      <alignment horizontal="right" vertical="top"/>
    </xf>
    <xf numFmtId="166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center" vertical="top" wrapText="1"/>
    </xf>
    <xf numFmtId="166" fontId="1" fillId="0" borderId="1" xfId="0" applyNumberFormat="1" applyFont="1" applyBorder="1" applyAlignment="1">
      <alignment horizontal="center" vertical="top"/>
    </xf>
    <xf numFmtId="167" fontId="1" fillId="0" borderId="1" xfId="0" applyNumberFormat="1" applyFont="1" applyBorder="1" applyAlignment="1">
      <alignment horizontal="right" vertical="top"/>
    </xf>
    <xf numFmtId="167" fontId="1" fillId="0" borderId="1" xfId="0" applyNumberFormat="1" applyFont="1" applyBorder="1" applyAlignment="1">
      <alignment horizontal="right" vertical="top" wrapText="1"/>
    </xf>
    <xf numFmtId="167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top"/>
    </xf>
    <xf numFmtId="166" fontId="1" fillId="0" borderId="0" xfId="0" applyNumberFormat="1" applyFont="1" applyAlignment="1">
      <alignment horizontal="left" wrapText="1"/>
    </xf>
    <xf numFmtId="166" fontId="2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1" fillId="0" borderId="1" xfId="0" applyFont="1" applyBorder="1" applyAlignment="1">
      <alignment vertical="top" wrapText="1"/>
    </xf>
    <xf numFmtId="167" fontId="1" fillId="0" borderId="0" xfId="0" applyNumberFormat="1" applyFont="1"/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5"/>
  <sheetViews>
    <sheetView tabSelected="1" view="pageBreakPreview" topLeftCell="A271" zoomScaleNormal="100" zoomScaleSheetLayoutView="100" zoomScalePageLayoutView="77" workbookViewId="0">
      <selection activeCell="G180" sqref="G180"/>
    </sheetView>
  </sheetViews>
  <sheetFormatPr defaultRowHeight="15" x14ac:dyDescent="0.25"/>
  <cols>
    <col min="1" max="1" width="4.42578125" customWidth="1"/>
    <col min="2" max="2" width="3" customWidth="1"/>
    <col min="3" max="3" width="18.7109375" customWidth="1"/>
    <col min="4" max="4" width="10.42578125" style="24" customWidth="1"/>
    <col min="5" max="5" width="18" customWidth="1"/>
    <col min="6" max="6" width="18.5703125" customWidth="1"/>
    <col min="7" max="7" width="19.7109375" customWidth="1"/>
    <col min="8" max="8" width="19.85546875" customWidth="1"/>
  </cols>
  <sheetData>
    <row r="1" spans="1:8" ht="69" customHeight="1" x14ac:dyDescent="0.25">
      <c r="A1" s="96" t="s">
        <v>222</v>
      </c>
      <c r="B1" s="96"/>
      <c r="C1" s="96"/>
      <c r="D1" s="96"/>
      <c r="E1" s="96"/>
      <c r="F1" s="96"/>
      <c r="G1" s="96"/>
      <c r="H1" s="96"/>
    </row>
    <row r="2" spans="1:8" x14ac:dyDescent="0.25">
      <c r="A2" s="104" t="s">
        <v>44</v>
      </c>
      <c r="B2" s="104"/>
      <c r="C2" s="104"/>
      <c r="D2" s="104"/>
      <c r="E2" s="104"/>
      <c r="F2" s="104"/>
      <c r="G2" s="104"/>
      <c r="H2" s="104"/>
    </row>
    <row r="3" spans="1:8" x14ac:dyDescent="0.25">
      <c r="A3" s="104" t="s">
        <v>0</v>
      </c>
      <c r="B3" s="104"/>
      <c r="C3" s="104"/>
      <c r="D3" s="104"/>
      <c r="E3" s="104"/>
      <c r="F3" s="104"/>
      <c r="G3" s="104"/>
      <c r="H3" s="104"/>
    </row>
    <row r="4" spans="1:8" x14ac:dyDescent="0.25">
      <c r="A4" s="104" t="s">
        <v>130</v>
      </c>
      <c r="B4" s="104"/>
      <c r="C4" s="104"/>
      <c r="D4" s="104"/>
      <c r="E4" s="104"/>
      <c r="F4" s="104"/>
      <c r="G4" s="104"/>
      <c r="H4" s="104"/>
    </row>
    <row r="5" spans="1:8" x14ac:dyDescent="0.25">
      <c r="A5" s="2"/>
      <c r="B5" s="2"/>
      <c r="C5" s="2"/>
      <c r="D5" s="1"/>
      <c r="E5" s="2"/>
      <c r="F5" s="2"/>
      <c r="G5" s="2"/>
      <c r="H5" s="2"/>
    </row>
    <row r="6" spans="1:8" x14ac:dyDescent="0.25">
      <c r="A6" s="105" t="s">
        <v>1</v>
      </c>
      <c r="B6" s="105"/>
      <c r="C6" s="105"/>
      <c r="D6" s="105"/>
      <c r="E6" s="105"/>
      <c r="F6" s="105"/>
      <c r="G6" s="105"/>
      <c r="H6" s="105"/>
    </row>
    <row r="7" spans="1:8" ht="43.5" customHeight="1" x14ac:dyDescent="0.25">
      <c r="A7" s="96" t="s">
        <v>223</v>
      </c>
      <c r="B7" s="96"/>
      <c r="C7" s="96"/>
      <c r="D7" s="96"/>
      <c r="E7" s="96"/>
      <c r="F7" s="96"/>
      <c r="G7" s="96"/>
      <c r="H7" s="96"/>
    </row>
    <row r="8" spans="1:8" ht="34.5" customHeight="1" x14ac:dyDescent="0.25">
      <c r="A8" s="96" t="s">
        <v>2</v>
      </c>
      <c r="B8" s="96"/>
      <c r="C8" s="96"/>
      <c r="D8" s="96"/>
      <c r="E8" s="96"/>
      <c r="F8" s="96"/>
      <c r="G8" s="96"/>
      <c r="H8" s="96"/>
    </row>
    <row r="9" spans="1:8" ht="30" customHeight="1" x14ac:dyDescent="0.25">
      <c r="A9" s="16" t="s">
        <v>3</v>
      </c>
      <c r="B9" s="98" t="s">
        <v>51</v>
      </c>
      <c r="C9" s="98"/>
      <c r="D9" s="98"/>
      <c r="E9" s="98"/>
      <c r="F9" s="98"/>
      <c r="G9" s="98"/>
      <c r="H9" s="98"/>
    </row>
    <row r="10" spans="1:8" ht="16.5" customHeight="1" x14ac:dyDescent="0.25">
      <c r="A10" s="16"/>
      <c r="B10" s="21"/>
      <c r="C10" s="21"/>
      <c r="D10" s="21"/>
      <c r="E10" s="21"/>
      <c r="F10" s="25" t="s">
        <v>38</v>
      </c>
      <c r="G10" s="25" t="s">
        <v>39</v>
      </c>
      <c r="H10" s="26" t="s">
        <v>37</v>
      </c>
    </row>
    <row r="11" spans="1:8" ht="19.5" customHeight="1" x14ac:dyDescent="0.25">
      <c r="A11" s="4"/>
      <c r="B11" s="3"/>
      <c r="C11" s="3"/>
      <c r="D11" s="3"/>
      <c r="E11" s="27" t="s">
        <v>41</v>
      </c>
      <c r="F11" s="57">
        <f>F15</f>
        <v>143700</v>
      </c>
      <c r="G11" s="58">
        <f>H11-F11</f>
        <v>-80000</v>
      </c>
      <c r="H11" s="57">
        <f>H15</f>
        <v>63700</v>
      </c>
    </row>
    <row r="12" spans="1:8" ht="19.5" customHeight="1" x14ac:dyDescent="0.25">
      <c r="A12" s="4"/>
      <c r="B12" s="4"/>
      <c r="C12" s="4"/>
      <c r="D12" s="4"/>
      <c r="E12" s="28"/>
      <c r="F12" s="4"/>
      <c r="G12" s="4"/>
      <c r="H12" s="29"/>
    </row>
    <row r="13" spans="1:8" ht="25.5" x14ac:dyDescent="0.25">
      <c r="A13" s="4"/>
      <c r="B13" s="4"/>
      <c r="C13" s="4"/>
      <c r="D13" s="22" t="s">
        <v>5</v>
      </c>
      <c r="E13" s="23" t="s">
        <v>6</v>
      </c>
      <c r="F13" s="23" t="s">
        <v>38</v>
      </c>
      <c r="G13" s="23" t="s">
        <v>39</v>
      </c>
      <c r="H13" s="23" t="s">
        <v>37</v>
      </c>
    </row>
    <row r="14" spans="1:8" x14ac:dyDescent="0.25">
      <c r="A14" s="4"/>
      <c r="B14" s="4"/>
      <c r="C14" s="4"/>
      <c r="D14" s="22"/>
      <c r="E14" s="23"/>
      <c r="F14" s="23"/>
      <c r="G14" s="23"/>
      <c r="H14" s="23"/>
    </row>
    <row r="15" spans="1:8" ht="15" customHeight="1" x14ac:dyDescent="0.25">
      <c r="A15" s="17" t="s">
        <v>85</v>
      </c>
      <c r="B15" s="97" t="s">
        <v>7</v>
      </c>
      <c r="C15" s="97"/>
      <c r="D15" s="97"/>
      <c r="E15" s="97"/>
      <c r="F15" s="61">
        <f>F18+F22+F26</f>
        <v>143700</v>
      </c>
      <c r="G15" s="62">
        <f>H15-F15</f>
        <v>-80000</v>
      </c>
      <c r="H15" s="63">
        <f>H18+H22+H26</f>
        <v>63700</v>
      </c>
    </row>
    <row r="16" spans="1:8" x14ac:dyDescent="0.25">
      <c r="A16" s="4" t="s">
        <v>8</v>
      </c>
      <c r="B16" s="96" t="s">
        <v>9</v>
      </c>
      <c r="C16" s="96"/>
      <c r="D16" s="96"/>
      <c r="E16" s="96"/>
      <c r="F16" s="96"/>
      <c r="G16" s="96"/>
      <c r="H16" s="96"/>
    </row>
    <row r="17" spans="1:8" ht="42.75" x14ac:dyDescent="0.25">
      <c r="A17" s="4"/>
      <c r="B17" s="37" t="s">
        <v>40</v>
      </c>
      <c r="C17" s="74" t="s">
        <v>9</v>
      </c>
      <c r="D17" s="74" t="s">
        <v>50</v>
      </c>
      <c r="E17" s="74" t="s">
        <v>86</v>
      </c>
      <c r="F17" s="85">
        <v>80000</v>
      </c>
      <c r="G17" s="88">
        <f>H17-F17</f>
        <v>-80000</v>
      </c>
      <c r="H17" s="85">
        <v>0</v>
      </c>
    </row>
    <row r="18" spans="1:8" x14ac:dyDescent="0.25">
      <c r="A18" s="4"/>
      <c r="B18" s="4"/>
      <c r="C18" s="7" t="s">
        <v>4</v>
      </c>
      <c r="D18" s="4"/>
      <c r="F18" s="69">
        <f>SUM(F17:F17)</f>
        <v>80000</v>
      </c>
      <c r="G18" s="70">
        <f>SUM(G17:G17)</f>
        <v>-80000</v>
      </c>
      <c r="H18" s="69">
        <f>SUM(H17:H17)</f>
        <v>0</v>
      </c>
    </row>
    <row r="19" spans="1:8" x14ac:dyDescent="0.25">
      <c r="A19" s="4"/>
      <c r="B19" s="4"/>
      <c r="C19" s="7"/>
      <c r="D19" s="4"/>
      <c r="F19" s="69"/>
      <c r="G19" s="70"/>
      <c r="H19" s="69"/>
    </row>
    <row r="20" spans="1:8" ht="15" customHeight="1" x14ac:dyDescent="0.25">
      <c r="A20" s="4" t="s">
        <v>15</v>
      </c>
      <c r="B20" s="96" t="s">
        <v>126</v>
      </c>
      <c r="C20" s="96"/>
      <c r="D20" s="96"/>
      <c r="E20" s="96"/>
      <c r="F20" s="96"/>
      <c r="G20" s="96"/>
      <c r="H20" s="96"/>
    </row>
    <row r="21" spans="1:8" ht="28.5" x14ac:dyDescent="0.25">
      <c r="A21" s="4"/>
      <c r="B21" s="37" t="s">
        <v>40</v>
      </c>
      <c r="C21" s="74" t="s">
        <v>16</v>
      </c>
      <c r="D21" s="74">
        <v>1350</v>
      </c>
      <c r="E21" s="74" t="s">
        <v>87</v>
      </c>
      <c r="F21" s="79">
        <v>31500</v>
      </c>
      <c r="G21" s="81">
        <f>H21-F21</f>
        <v>0</v>
      </c>
      <c r="H21" s="78">
        <v>31500</v>
      </c>
    </row>
    <row r="22" spans="1:8" x14ac:dyDescent="0.25">
      <c r="A22" s="4"/>
      <c r="B22" s="4"/>
      <c r="C22" s="6" t="s">
        <v>4</v>
      </c>
      <c r="D22" s="36"/>
      <c r="F22" s="55">
        <f>SUM(F21:F21)</f>
        <v>31500</v>
      </c>
      <c r="G22" s="66">
        <f>SUM(G21:G21)</f>
        <v>0</v>
      </c>
      <c r="H22" s="55">
        <f>SUM(H21:H21)</f>
        <v>31500</v>
      </c>
    </row>
    <row r="23" spans="1:8" x14ac:dyDescent="0.25">
      <c r="A23" s="4"/>
      <c r="B23" s="4"/>
      <c r="C23" s="7"/>
      <c r="D23" s="4"/>
      <c r="F23" s="69"/>
      <c r="G23" s="70"/>
      <c r="H23" s="69"/>
    </row>
    <row r="24" spans="1:8" ht="15" customHeight="1" x14ac:dyDescent="0.25">
      <c r="A24" s="4" t="s">
        <v>17</v>
      </c>
      <c r="B24" s="96" t="s">
        <v>127</v>
      </c>
      <c r="C24" s="96"/>
      <c r="D24" s="96"/>
      <c r="E24" s="96"/>
      <c r="F24" s="96"/>
      <c r="G24" s="96"/>
      <c r="H24" s="96"/>
    </row>
    <row r="25" spans="1:8" ht="28.5" x14ac:dyDescent="0.25">
      <c r="A25" s="4"/>
      <c r="B25" s="37" t="s">
        <v>40</v>
      </c>
      <c r="C25" s="74" t="s">
        <v>16</v>
      </c>
      <c r="D25" s="74">
        <v>1352</v>
      </c>
      <c r="E25" s="74" t="s">
        <v>87</v>
      </c>
      <c r="F25" s="79">
        <v>32200</v>
      </c>
      <c r="G25" s="81">
        <f>H25-F25</f>
        <v>0</v>
      </c>
      <c r="H25" s="78">
        <v>32200</v>
      </c>
    </row>
    <row r="26" spans="1:8" x14ac:dyDescent="0.25">
      <c r="A26" s="4"/>
      <c r="B26" s="4"/>
      <c r="C26" s="6" t="s">
        <v>4</v>
      </c>
      <c r="D26" s="36"/>
      <c r="F26" s="55">
        <f>SUM(F25:F25)</f>
        <v>32200</v>
      </c>
      <c r="G26" s="66">
        <f>SUM(G25:G25)</f>
        <v>0</v>
      </c>
      <c r="H26" s="55">
        <f>SUM(H25:H25)</f>
        <v>32200</v>
      </c>
    </row>
    <row r="27" spans="1:8" ht="18.75" customHeight="1" x14ac:dyDescent="0.25">
      <c r="A27" s="4"/>
      <c r="B27" s="4"/>
      <c r="C27" s="4"/>
      <c r="D27" s="4"/>
      <c r="F27" s="9"/>
      <c r="G27" s="4"/>
      <c r="H27" s="9"/>
    </row>
    <row r="28" spans="1:8" x14ac:dyDescent="0.25">
      <c r="A28" s="16" t="s">
        <v>10</v>
      </c>
      <c r="B28" s="98" t="s">
        <v>11</v>
      </c>
      <c r="C28" s="98"/>
      <c r="D28" s="98"/>
      <c r="E28" s="98"/>
      <c r="F28" s="98"/>
      <c r="G28" s="98"/>
      <c r="H28" s="98"/>
    </row>
    <row r="29" spans="1:8" ht="16.5" customHeight="1" x14ac:dyDescent="0.25">
      <c r="A29" s="16"/>
      <c r="B29" s="21"/>
      <c r="C29" s="21"/>
      <c r="D29" s="21"/>
      <c r="E29" s="21"/>
      <c r="F29" s="25" t="s">
        <v>38</v>
      </c>
      <c r="G29" s="25" t="s">
        <v>39</v>
      </c>
      <c r="H29" s="26" t="s">
        <v>37</v>
      </c>
    </row>
    <row r="30" spans="1:8" ht="19.5" customHeight="1" x14ac:dyDescent="0.25">
      <c r="A30" s="4"/>
      <c r="B30" s="3"/>
      <c r="C30" s="3"/>
      <c r="D30" s="3"/>
      <c r="E30" s="27" t="s">
        <v>41</v>
      </c>
      <c r="F30" s="57">
        <f>F39+F47+F55+F32</f>
        <v>167250</v>
      </c>
      <c r="G30" s="58">
        <f>H30-F30</f>
        <v>-83250</v>
      </c>
      <c r="H30" s="57">
        <f>H39+H47+H55+H32</f>
        <v>84000</v>
      </c>
    </row>
    <row r="31" spans="1:8" ht="19.5" customHeight="1" x14ac:dyDescent="0.25">
      <c r="A31" s="4"/>
      <c r="B31" s="4"/>
      <c r="C31" s="4"/>
      <c r="D31" s="4"/>
      <c r="E31" s="28"/>
      <c r="F31" s="59"/>
      <c r="G31" s="59"/>
      <c r="H31" s="60"/>
    </row>
    <row r="32" spans="1:8" ht="15" customHeight="1" x14ac:dyDescent="0.25">
      <c r="A32" s="17" t="s">
        <v>12</v>
      </c>
      <c r="B32" s="97" t="s">
        <v>7</v>
      </c>
      <c r="C32" s="97"/>
      <c r="D32" s="97"/>
      <c r="E32" s="97"/>
      <c r="F32" s="61">
        <f>F35</f>
        <v>30000</v>
      </c>
      <c r="G32" s="62">
        <f>H32-F32</f>
        <v>-30000</v>
      </c>
      <c r="H32" s="63">
        <f>H35+H42+H44</f>
        <v>0</v>
      </c>
    </row>
    <row r="33" spans="1:8" x14ac:dyDescent="0.25">
      <c r="A33" s="4" t="s">
        <v>8</v>
      </c>
      <c r="B33" s="96" t="s">
        <v>128</v>
      </c>
      <c r="C33" s="96"/>
      <c r="D33" s="96"/>
      <c r="E33" s="96"/>
      <c r="F33" s="96"/>
      <c r="G33" s="96"/>
      <c r="H33" s="96"/>
    </row>
    <row r="34" spans="1:8" ht="42.75" x14ac:dyDescent="0.25">
      <c r="A34" s="4"/>
      <c r="B34" s="37" t="s">
        <v>40</v>
      </c>
      <c r="C34" s="74" t="s">
        <v>16</v>
      </c>
      <c r="D34" s="74" t="s">
        <v>129</v>
      </c>
      <c r="E34" s="74" t="s">
        <v>86</v>
      </c>
      <c r="F34" s="85">
        <v>30000</v>
      </c>
      <c r="G34" s="88">
        <f>H34-F34</f>
        <v>-30000</v>
      </c>
      <c r="H34" s="85">
        <v>0</v>
      </c>
    </row>
    <row r="35" spans="1:8" x14ac:dyDescent="0.25">
      <c r="A35" s="4"/>
      <c r="B35" s="4"/>
      <c r="C35" s="7" t="s">
        <v>4</v>
      </c>
      <c r="D35" s="4"/>
      <c r="F35" s="69">
        <f>SUM(F34:F34)</f>
        <v>30000</v>
      </c>
      <c r="G35" s="70">
        <f>SUM(G34:G34)</f>
        <v>-30000</v>
      </c>
      <c r="H35" s="69">
        <f>H34</f>
        <v>0</v>
      </c>
    </row>
    <row r="36" spans="1:8" x14ac:dyDescent="0.25">
      <c r="A36" s="4"/>
      <c r="B36" s="4"/>
      <c r="C36" s="7"/>
      <c r="D36" s="4"/>
      <c r="F36" s="69"/>
      <c r="G36" s="70"/>
      <c r="H36" s="69"/>
    </row>
    <row r="37" spans="1:8" ht="25.5" x14ac:dyDescent="0.25">
      <c r="A37" s="4"/>
      <c r="B37" s="4"/>
      <c r="C37" s="4"/>
      <c r="D37" s="22" t="s">
        <v>5</v>
      </c>
      <c r="E37" s="23" t="s">
        <v>6</v>
      </c>
      <c r="F37" s="23" t="s">
        <v>38</v>
      </c>
      <c r="G37" s="23" t="s">
        <v>39</v>
      </c>
      <c r="H37" s="23" t="s">
        <v>37</v>
      </c>
    </row>
    <row r="38" spans="1:8" x14ac:dyDescent="0.25">
      <c r="A38" s="4"/>
      <c r="B38" s="4"/>
      <c r="C38" s="4"/>
      <c r="D38" s="22"/>
      <c r="E38" s="23"/>
      <c r="F38" s="23"/>
      <c r="G38" s="23"/>
      <c r="H38" s="23"/>
    </row>
    <row r="39" spans="1:8" ht="30.75" customHeight="1" x14ac:dyDescent="0.25">
      <c r="A39" s="17" t="s">
        <v>18</v>
      </c>
      <c r="B39" s="97" t="s">
        <v>88</v>
      </c>
      <c r="C39" s="97"/>
      <c r="D39" s="97"/>
      <c r="E39" s="97"/>
      <c r="F39" s="71">
        <f>F45</f>
        <v>36500</v>
      </c>
      <c r="G39" s="89">
        <f>H39-F39</f>
        <v>-36500</v>
      </c>
      <c r="H39" s="72">
        <f>H45</f>
        <v>0</v>
      </c>
    </row>
    <row r="40" spans="1:8" ht="15" customHeight="1" x14ac:dyDescent="0.25">
      <c r="A40" s="18"/>
      <c r="B40" s="18"/>
      <c r="C40" s="18"/>
      <c r="D40" s="18"/>
      <c r="E40" s="18"/>
      <c r="F40" s="49"/>
      <c r="G40" s="46"/>
      <c r="H40" s="50"/>
    </row>
    <row r="41" spans="1:8" x14ac:dyDescent="0.25">
      <c r="A41" s="4" t="s">
        <v>8</v>
      </c>
      <c r="B41" s="96" t="s">
        <v>131</v>
      </c>
      <c r="C41" s="96"/>
      <c r="D41" s="96"/>
      <c r="E41" s="96"/>
      <c r="F41" s="96"/>
      <c r="G41" s="96"/>
      <c r="H41" s="96"/>
    </row>
    <row r="42" spans="1:8" ht="42.75" x14ac:dyDescent="0.25">
      <c r="A42" s="4"/>
      <c r="B42" s="37" t="s">
        <v>40</v>
      </c>
      <c r="C42" s="73" t="s">
        <v>132</v>
      </c>
      <c r="D42" s="73" t="s">
        <v>133</v>
      </c>
      <c r="E42" s="73" t="s">
        <v>89</v>
      </c>
      <c r="F42" s="78">
        <v>30000</v>
      </c>
      <c r="G42" s="80">
        <f>H42-F42</f>
        <v>-30000</v>
      </c>
      <c r="H42" s="78">
        <v>0</v>
      </c>
    </row>
    <row r="43" spans="1:8" ht="28.5" x14ac:dyDescent="0.25">
      <c r="A43" s="4"/>
      <c r="B43" s="37" t="s">
        <v>40</v>
      </c>
      <c r="C43" s="73" t="s">
        <v>134</v>
      </c>
      <c r="D43" s="73" t="s">
        <v>135</v>
      </c>
      <c r="E43" s="73" t="s">
        <v>87</v>
      </c>
      <c r="F43" s="78">
        <v>5000</v>
      </c>
      <c r="G43" s="80">
        <f>H43-F43</f>
        <v>-5000</v>
      </c>
      <c r="H43" s="78">
        <v>0</v>
      </c>
    </row>
    <row r="44" spans="1:8" ht="57" x14ac:dyDescent="0.25">
      <c r="A44" s="4"/>
      <c r="B44" s="37" t="s">
        <v>40</v>
      </c>
      <c r="C44" s="74" t="s">
        <v>137</v>
      </c>
      <c r="D44" s="74" t="s">
        <v>136</v>
      </c>
      <c r="E44" s="74" t="s">
        <v>87</v>
      </c>
      <c r="F44" s="78">
        <v>1500</v>
      </c>
      <c r="G44" s="80">
        <f>H44-F44</f>
        <v>-1500</v>
      </c>
      <c r="H44" s="78">
        <v>0</v>
      </c>
    </row>
    <row r="45" spans="1:8" x14ac:dyDescent="0.25">
      <c r="A45" s="4"/>
      <c r="B45" s="4"/>
      <c r="C45" s="6" t="s">
        <v>4</v>
      </c>
      <c r="D45" s="36"/>
      <c r="F45" s="55">
        <f>SUM(F40:F44)</f>
        <v>36500</v>
      </c>
      <c r="G45" s="66">
        <f>SUM(G40:G44)</f>
        <v>-36500</v>
      </c>
      <c r="H45" s="55">
        <f>SUM(H40:H44)</f>
        <v>0</v>
      </c>
    </row>
    <row r="46" spans="1:8" x14ac:dyDescent="0.25">
      <c r="A46" s="4"/>
      <c r="B46" s="4"/>
      <c r="C46" s="7"/>
      <c r="D46" s="4"/>
      <c r="F46" s="69"/>
      <c r="G46" s="70"/>
      <c r="H46" s="69"/>
    </row>
    <row r="47" spans="1:8" ht="15" customHeight="1" x14ac:dyDescent="0.25">
      <c r="A47" s="67" t="s">
        <v>66</v>
      </c>
      <c r="B47" s="97" t="s">
        <v>13</v>
      </c>
      <c r="C47" s="97"/>
      <c r="D47" s="97"/>
      <c r="E47" s="97"/>
      <c r="F47" s="61">
        <f>F53</f>
        <v>69000</v>
      </c>
      <c r="G47" s="62">
        <f>H47-F47</f>
        <v>8000</v>
      </c>
      <c r="H47" s="63">
        <f>H53</f>
        <v>77000</v>
      </c>
    </row>
    <row r="48" spans="1:8" ht="15" customHeight="1" x14ac:dyDescent="0.25">
      <c r="A48" s="18"/>
      <c r="B48" s="18"/>
      <c r="C48" s="18"/>
      <c r="D48" s="18"/>
      <c r="E48" s="18"/>
      <c r="F48" s="49"/>
      <c r="G48" s="46"/>
      <c r="H48" s="50"/>
    </row>
    <row r="49" spans="1:8" x14ac:dyDescent="0.25">
      <c r="A49" s="4" t="s">
        <v>8</v>
      </c>
      <c r="B49" s="96" t="s">
        <v>52</v>
      </c>
      <c r="C49" s="96"/>
      <c r="D49" s="96"/>
      <c r="E49" s="96"/>
      <c r="F49" s="96"/>
      <c r="G49" s="96"/>
      <c r="H49" s="96"/>
    </row>
    <row r="50" spans="1:8" ht="42.75" x14ac:dyDescent="0.25">
      <c r="A50" s="4"/>
      <c r="B50" s="37" t="s">
        <v>40</v>
      </c>
      <c r="C50" s="75" t="s">
        <v>48</v>
      </c>
      <c r="D50" s="73" t="s">
        <v>90</v>
      </c>
      <c r="E50" s="73" t="s">
        <v>86</v>
      </c>
      <c r="F50" s="78">
        <v>65000</v>
      </c>
      <c r="G50" s="80">
        <f>H50-F50</f>
        <v>-65000</v>
      </c>
      <c r="H50" s="78">
        <v>0</v>
      </c>
    </row>
    <row r="51" spans="1:8" ht="42.75" x14ac:dyDescent="0.25">
      <c r="A51" s="4"/>
      <c r="B51" s="37"/>
      <c r="C51" s="73"/>
      <c r="D51" s="73"/>
      <c r="E51" s="73" t="s">
        <v>89</v>
      </c>
      <c r="F51" s="78">
        <v>0</v>
      </c>
      <c r="G51" s="78">
        <f>H51-F51</f>
        <v>73000</v>
      </c>
      <c r="H51" s="78">
        <v>73000</v>
      </c>
    </row>
    <row r="52" spans="1:8" ht="32.25" customHeight="1" x14ac:dyDescent="0.25">
      <c r="A52" s="4"/>
      <c r="B52" s="37" t="s">
        <v>40</v>
      </c>
      <c r="C52" s="74" t="s">
        <v>14</v>
      </c>
      <c r="D52" s="74" t="s">
        <v>91</v>
      </c>
      <c r="E52" s="74" t="s">
        <v>105</v>
      </c>
      <c r="F52" s="82">
        <v>4000</v>
      </c>
      <c r="G52" s="78">
        <f>H52-F52</f>
        <v>0</v>
      </c>
      <c r="H52" s="78">
        <v>4000</v>
      </c>
    </row>
    <row r="53" spans="1:8" x14ac:dyDescent="0.25">
      <c r="A53" s="4"/>
      <c r="B53" s="4"/>
      <c r="C53" s="7" t="s">
        <v>4</v>
      </c>
      <c r="D53" s="4"/>
      <c r="F53" s="38">
        <f>SUM(F50:F52)</f>
        <v>69000</v>
      </c>
      <c r="G53" s="52">
        <f>SUM(G50:G52)</f>
        <v>8000</v>
      </c>
      <c r="H53" s="38">
        <f>SUM(H50:H52)</f>
        <v>77000</v>
      </c>
    </row>
    <row r="54" spans="1:8" x14ac:dyDescent="0.25">
      <c r="A54" s="4"/>
      <c r="B54" s="4"/>
      <c r="C54" s="7"/>
      <c r="D54" s="4"/>
      <c r="F54" s="43"/>
      <c r="G54" s="44"/>
      <c r="H54" s="43"/>
    </row>
    <row r="55" spans="1:8" ht="15" customHeight="1" x14ac:dyDescent="0.25">
      <c r="A55" s="17" t="s">
        <v>70</v>
      </c>
      <c r="B55" s="97" t="s">
        <v>53</v>
      </c>
      <c r="C55" s="97"/>
      <c r="D55" s="97"/>
      <c r="E55" s="97"/>
      <c r="F55" s="41">
        <f>F63+F69+F59</f>
        <v>31750</v>
      </c>
      <c r="G55" s="89">
        <f>H55-F55</f>
        <v>-24750</v>
      </c>
      <c r="H55" s="42">
        <f>H63+H69+H59</f>
        <v>7000</v>
      </c>
    </row>
    <row r="56" spans="1:8" ht="15" customHeight="1" x14ac:dyDescent="0.25">
      <c r="A56" s="18"/>
      <c r="B56" s="18"/>
      <c r="C56" s="18"/>
      <c r="D56" s="18"/>
      <c r="E56" s="18"/>
      <c r="F56" s="49"/>
      <c r="G56" s="47"/>
      <c r="H56" s="50"/>
    </row>
    <row r="57" spans="1:8" ht="21.75" customHeight="1" x14ac:dyDescent="0.25">
      <c r="A57" s="4" t="s">
        <v>8</v>
      </c>
      <c r="B57" s="96" t="s">
        <v>59</v>
      </c>
      <c r="C57" s="96"/>
      <c r="D57" s="96"/>
      <c r="E57" s="96"/>
      <c r="F57" s="96"/>
      <c r="G57" s="96"/>
      <c r="H57" s="96"/>
    </row>
    <row r="58" spans="1:8" ht="46.5" customHeight="1" x14ac:dyDescent="0.25">
      <c r="A58" s="4"/>
      <c r="B58" s="37" t="s">
        <v>40</v>
      </c>
      <c r="C58" s="74" t="s">
        <v>54</v>
      </c>
      <c r="D58" s="74">
        <v>1175</v>
      </c>
      <c r="E58" s="74" t="s">
        <v>87</v>
      </c>
      <c r="F58" s="78">
        <v>4000</v>
      </c>
      <c r="G58" s="80">
        <f>H58-F58</f>
        <v>-4000</v>
      </c>
      <c r="H58" s="78">
        <v>0</v>
      </c>
    </row>
    <row r="59" spans="1:8" x14ac:dyDescent="0.25">
      <c r="A59" s="4"/>
      <c r="B59" s="4"/>
      <c r="C59" s="7" t="s">
        <v>4</v>
      </c>
      <c r="D59" s="4"/>
      <c r="F59" s="38">
        <f>SUM(F58:F58)</f>
        <v>4000</v>
      </c>
      <c r="G59" s="66">
        <f>SUM(G58:G58)</f>
        <v>-4000</v>
      </c>
      <c r="H59" s="38">
        <f>SUM(H58:H58)</f>
        <v>0</v>
      </c>
    </row>
    <row r="60" spans="1:8" x14ac:dyDescent="0.25">
      <c r="A60" s="4"/>
      <c r="B60" s="4"/>
      <c r="C60" s="7"/>
      <c r="D60" s="4"/>
      <c r="F60" s="43"/>
      <c r="G60" s="48"/>
      <c r="H60" s="43"/>
    </row>
    <row r="61" spans="1:8" x14ac:dyDescent="0.25">
      <c r="A61" s="4" t="s">
        <v>15</v>
      </c>
      <c r="B61" s="96" t="s">
        <v>115</v>
      </c>
      <c r="C61" s="96"/>
      <c r="D61" s="96"/>
      <c r="E61" s="96"/>
      <c r="F61" s="96"/>
      <c r="G61" s="96"/>
      <c r="H61" s="96"/>
    </row>
    <row r="62" spans="1:8" ht="28.5" x14ac:dyDescent="0.25">
      <c r="A62" s="4"/>
      <c r="B62" s="37" t="s">
        <v>40</v>
      </c>
      <c r="C62" s="73" t="s">
        <v>16</v>
      </c>
      <c r="D62" s="73">
        <v>1316</v>
      </c>
      <c r="E62" s="74" t="s">
        <v>87</v>
      </c>
      <c r="F62" s="78">
        <v>20750</v>
      </c>
      <c r="G62" s="80">
        <f>H62-F62</f>
        <v>-20750</v>
      </c>
      <c r="H62" s="78">
        <v>0</v>
      </c>
    </row>
    <row r="63" spans="1:8" x14ac:dyDescent="0.25">
      <c r="A63" s="4"/>
      <c r="B63" s="4"/>
      <c r="C63" s="6" t="s">
        <v>4</v>
      </c>
      <c r="D63" s="36"/>
      <c r="F63" s="45">
        <f>SUM(F62:F62)</f>
        <v>20750</v>
      </c>
      <c r="G63" s="52">
        <f>SUM(G62:G62)</f>
        <v>-20750</v>
      </c>
      <c r="H63" s="55">
        <f>SUM(H62:H62)</f>
        <v>0</v>
      </c>
    </row>
    <row r="64" spans="1:8" ht="15" customHeight="1" x14ac:dyDescent="0.25">
      <c r="A64" s="18"/>
      <c r="B64" s="18"/>
      <c r="C64" s="18"/>
      <c r="D64" s="18"/>
      <c r="E64" s="18"/>
      <c r="F64" s="49"/>
      <c r="G64" s="47"/>
      <c r="H64" s="50"/>
    </row>
    <row r="65" spans="1:8" x14ac:dyDescent="0.25">
      <c r="A65" s="4" t="s">
        <v>17</v>
      </c>
      <c r="B65" s="96" t="s">
        <v>67</v>
      </c>
      <c r="C65" s="96"/>
      <c r="D65" s="96"/>
      <c r="E65" s="96"/>
      <c r="F65" s="96"/>
      <c r="G65" s="96"/>
      <c r="H65" s="96"/>
    </row>
    <row r="66" spans="1:8" ht="28.5" x14ac:dyDescent="0.25">
      <c r="A66" s="4"/>
      <c r="B66" s="37" t="s">
        <v>40</v>
      </c>
      <c r="C66" s="73" t="s">
        <v>16</v>
      </c>
      <c r="D66" s="73">
        <v>1291</v>
      </c>
      <c r="E66" s="73" t="s">
        <v>87</v>
      </c>
      <c r="F66" s="78">
        <v>1500</v>
      </c>
      <c r="G66" s="78">
        <f>H66-F66</f>
        <v>0</v>
      </c>
      <c r="H66" s="78">
        <v>1500</v>
      </c>
    </row>
    <row r="67" spans="1:8" x14ac:dyDescent="0.25">
      <c r="A67" s="4"/>
      <c r="B67" s="37" t="s">
        <v>40</v>
      </c>
      <c r="C67" s="73" t="s">
        <v>68</v>
      </c>
      <c r="D67" s="73" t="s">
        <v>69</v>
      </c>
      <c r="E67" s="73" t="s">
        <v>87</v>
      </c>
      <c r="F67" s="78">
        <v>5500</v>
      </c>
      <c r="G67" s="83">
        <f>H67-F67</f>
        <v>-5500</v>
      </c>
      <c r="H67" s="78">
        <v>0</v>
      </c>
    </row>
    <row r="68" spans="1:8" ht="42.75" x14ac:dyDescent="0.25">
      <c r="A68" s="4"/>
      <c r="B68" s="37"/>
      <c r="C68" s="73"/>
      <c r="D68" s="73"/>
      <c r="E68" s="74" t="s">
        <v>86</v>
      </c>
      <c r="F68" s="78">
        <v>0</v>
      </c>
      <c r="G68" s="83">
        <f>H68-F68</f>
        <v>5500</v>
      </c>
      <c r="H68" s="78">
        <v>5500</v>
      </c>
    </row>
    <row r="69" spans="1:8" x14ac:dyDescent="0.25">
      <c r="A69" s="4"/>
      <c r="B69" s="4"/>
      <c r="C69" s="6" t="s">
        <v>4</v>
      </c>
      <c r="D69" s="36"/>
      <c r="F69" s="45">
        <f>SUM(F66:F68)</f>
        <v>7000</v>
      </c>
      <c r="G69" s="56">
        <f>SUM(G66:G68)</f>
        <v>0</v>
      </c>
      <c r="H69" s="55">
        <f>SUM(H66:H68)</f>
        <v>7000</v>
      </c>
    </row>
    <row r="70" spans="1:8" ht="15" customHeight="1" x14ac:dyDescent="0.25">
      <c r="A70" s="18"/>
      <c r="B70" s="18"/>
      <c r="C70" s="18"/>
      <c r="D70" s="18"/>
      <c r="E70" s="18"/>
      <c r="F70" s="49"/>
      <c r="G70" s="47"/>
      <c r="H70" s="50"/>
    </row>
    <row r="71" spans="1:8" ht="20.25" customHeight="1" x14ac:dyDescent="0.25">
      <c r="A71" s="16" t="s">
        <v>19</v>
      </c>
      <c r="B71" s="98" t="s">
        <v>20</v>
      </c>
      <c r="C71" s="98"/>
      <c r="D71" s="98"/>
      <c r="E71" s="98"/>
      <c r="F71" s="98"/>
      <c r="G71" s="98"/>
      <c r="H71" s="98"/>
    </row>
    <row r="72" spans="1:8" ht="16.5" customHeight="1" x14ac:dyDescent="0.25">
      <c r="A72" s="16"/>
      <c r="B72" s="21"/>
      <c r="C72" s="21"/>
      <c r="D72" s="21"/>
      <c r="E72" s="21"/>
      <c r="F72" s="25" t="s">
        <v>38</v>
      </c>
      <c r="G72" s="25" t="s">
        <v>39</v>
      </c>
      <c r="H72" s="26" t="s">
        <v>37</v>
      </c>
    </row>
    <row r="73" spans="1:8" ht="19.5" customHeight="1" x14ac:dyDescent="0.25">
      <c r="A73" s="4"/>
      <c r="B73" s="3"/>
      <c r="C73" s="3"/>
      <c r="D73" s="3"/>
      <c r="E73" s="27" t="s">
        <v>41</v>
      </c>
      <c r="F73" s="40">
        <f>F77+F184+F120+F196+F223</f>
        <v>2283565</v>
      </c>
      <c r="G73" s="58">
        <f>H73-F73</f>
        <v>982439.25</v>
      </c>
      <c r="H73" s="40">
        <f>H77+H184+H120+H196+H223</f>
        <v>3266004.25</v>
      </c>
    </row>
    <row r="74" spans="1:8" ht="19.5" customHeight="1" x14ac:dyDescent="0.25">
      <c r="A74" s="4"/>
      <c r="B74" s="4"/>
      <c r="C74" s="4"/>
      <c r="D74" s="4"/>
      <c r="E74" s="28"/>
      <c r="F74" s="29"/>
      <c r="G74" s="31"/>
      <c r="H74" s="29"/>
    </row>
    <row r="75" spans="1:8" ht="25.5" x14ac:dyDescent="0.25">
      <c r="A75" s="4"/>
      <c r="B75" s="4"/>
      <c r="C75" s="4"/>
      <c r="D75" s="22" t="s">
        <v>5</v>
      </c>
      <c r="E75" s="23" t="s">
        <v>6</v>
      </c>
      <c r="F75" s="23" t="s">
        <v>38</v>
      </c>
      <c r="G75" s="23" t="s">
        <v>39</v>
      </c>
      <c r="H75" s="23" t="s">
        <v>37</v>
      </c>
    </row>
    <row r="76" spans="1:8" x14ac:dyDescent="0.25">
      <c r="A76" s="4"/>
      <c r="B76" s="4"/>
      <c r="C76" s="4"/>
      <c r="D76" s="22"/>
      <c r="E76" s="23"/>
      <c r="F76" s="23"/>
      <c r="G76" s="23"/>
      <c r="H76" s="23"/>
    </row>
    <row r="77" spans="1:8" ht="15" customHeight="1" x14ac:dyDescent="0.25">
      <c r="A77" s="17" t="s">
        <v>21</v>
      </c>
      <c r="B77" s="97" t="s">
        <v>7</v>
      </c>
      <c r="C77" s="97"/>
      <c r="D77" s="97"/>
      <c r="E77" s="97"/>
      <c r="F77" s="61">
        <f>F84+F89+F96+F103+F110+F118</f>
        <v>274300</v>
      </c>
      <c r="G77" s="62">
        <f>H77-F77</f>
        <v>-82435</v>
      </c>
      <c r="H77" s="61">
        <f>H84+H89+H96+H103+H110+H118</f>
        <v>191865</v>
      </c>
    </row>
    <row r="78" spans="1:8" ht="15" customHeight="1" x14ac:dyDescent="0.25">
      <c r="A78" s="18"/>
      <c r="B78" s="18"/>
      <c r="C78" s="18"/>
      <c r="D78" s="18"/>
      <c r="E78" s="18"/>
      <c r="F78" s="49"/>
      <c r="G78" s="46"/>
      <c r="H78" s="49"/>
    </row>
    <row r="79" spans="1:8" x14ac:dyDescent="0.25">
      <c r="A79" s="4" t="s">
        <v>8</v>
      </c>
      <c r="B79" s="96" t="s">
        <v>125</v>
      </c>
      <c r="C79" s="96"/>
      <c r="D79" s="96"/>
      <c r="E79" s="96"/>
      <c r="F79" s="96"/>
      <c r="G79" s="96"/>
      <c r="H79" s="96"/>
    </row>
    <row r="80" spans="1:8" ht="21" customHeight="1" x14ac:dyDescent="0.25">
      <c r="A80" s="4"/>
      <c r="B80" s="103" t="s">
        <v>138</v>
      </c>
      <c r="C80" s="103"/>
      <c r="D80" s="103"/>
      <c r="E80" s="103"/>
      <c r="F80" s="103"/>
      <c r="G80" s="103"/>
      <c r="H80" s="73"/>
    </row>
    <row r="81" spans="1:8" ht="42.75" x14ac:dyDescent="0.25">
      <c r="A81" s="4"/>
      <c r="B81" s="37" t="s">
        <v>40</v>
      </c>
      <c r="C81" s="73" t="s">
        <v>139</v>
      </c>
      <c r="D81" s="73" t="s">
        <v>140</v>
      </c>
      <c r="E81" s="73" t="s">
        <v>89</v>
      </c>
      <c r="F81" s="76">
        <v>30000</v>
      </c>
      <c r="G81" s="83">
        <f>H81-F81</f>
        <v>-1000</v>
      </c>
      <c r="H81" s="76">
        <v>29000</v>
      </c>
    </row>
    <row r="82" spans="1:8" ht="33.75" customHeight="1" x14ac:dyDescent="0.25">
      <c r="A82" s="4"/>
      <c r="B82" s="37" t="s">
        <v>40</v>
      </c>
      <c r="C82" s="73" t="s">
        <v>141</v>
      </c>
      <c r="D82" s="73" t="s">
        <v>142</v>
      </c>
      <c r="E82" s="73" t="s">
        <v>87</v>
      </c>
      <c r="F82" s="76">
        <v>2000</v>
      </c>
      <c r="G82" s="77">
        <f>H82-F82</f>
        <v>875</v>
      </c>
      <c r="H82" s="76">
        <v>2875</v>
      </c>
    </row>
    <row r="83" spans="1:8" ht="28.5" x14ac:dyDescent="0.25">
      <c r="A83" s="4"/>
      <c r="B83" s="37" t="s">
        <v>40</v>
      </c>
      <c r="C83" s="74" t="s">
        <v>143</v>
      </c>
      <c r="D83" s="74">
        <v>1364</v>
      </c>
      <c r="E83" s="74" t="s">
        <v>87</v>
      </c>
      <c r="F83" s="79">
        <v>0</v>
      </c>
      <c r="G83" s="77">
        <f>H83-F83</f>
        <v>3350</v>
      </c>
      <c r="H83" s="76">
        <v>3350</v>
      </c>
    </row>
    <row r="84" spans="1:8" ht="17.25" customHeight="1" x14ac:dyDescent="0.25">
      <c r="A84" s="4"/>
      <c r="B84" s="4"/>
      <c r="C84" s="7" t="s">
        <v>4</v>
      </c>
      <c r="D84" s="36"/>
      <c r="F84" s="38">
        <f>SUM(F80:F83)</f>
        <v>32000</v>
      </c>
      <c r="G84" s="45">
        <f>SUM(G81:G83)</f>
        <v>3225</v>
      </c>
      <c r="H84" s="38">
        <f>SUM(H80:H83)</f>
        <v>35225</v>
      </c>
    </row>
    <row r="85" spans="1:8" ht="17.25" customHeight="1" x14ac:dyDescent="0.25">
      <c r="A85" s="4"/>
      <c r="B85" s="4"/>
      <c r="C85" s="7"/>
      <c r="D85" s="4"/>
      <c r="F85" s="43"/>
      <c r="G85" s="44"/>
      <c r="H85" s="43"/>
    </row>
    <row r="86" spans="1:8" ht="16.5" customHeight="1" x14ac:dyDescent="0.25">
      <c r="A86" s="4" t="s">
        <v>15</v>
      </c>
      <c r="B86" s="96" t="s">
        <v>64</v>
      </c>
      <c r="C86" s="96"/>
      <c r="D86" s="96"/>
      <c r="E86" s="96"/>
      <c r="F86" s="96"/>
      <c r="G86" s="96"/>
      <c r="H86" s="96"/>
    </row>
    <row r="87" spans="1:8" ht="17.25" customHeight="1" x14ac:dyDescent="0.25">
      <c r="A87" s="4"/>
      <c r="B87" s="96" t="s">
        <v>144</v>
      </c>
      <c r="C87" s="96"/>
      <c r="D87" s="96"/>
      <c r="E87" s="96"/>
      <c r="F87" s="96"/>
      <c r="G87" s="96"/>
      <c r="H87" s="4"/>
    </row>
    <row r="88" spans="1:8" x14ac:dyDescent="0.25">
      <c r="A88" s="4"/>
      <c r="B88" s="37" t="s">
        <v>40</v>
      </c>
      <c r="C88" s="74" t="s">
        <v>65</v>
      </c>
      <c r="D88" s="74">
        <v>1299</v>
      </c>
      <c r="E88" s="74" t="s">
        <v>87</v>
      </c>
      <c r="F88" s="79">
        <v>32000</v>
      </c>
      <c r="G88" s="80">
        <f>H88-F88</f>
        <v>-32000</v>
      </c>
      <c r="H88" s="76">
        <v>0</v>
      </c>
    </row>
    <row r="89" spans="1:8" ht="17.25" customHeight="1" x14ac:dyDescent="0.25">
      <c r="A89" s="4"/>
      <c r="B89" s="4"/>
      <c r="C89" s="7" t="s">
        <v>4</v>
      </c>
      <c r="D89" s="36"/>
      <c r="F89" s="38">
        <f>SUM(F87:F88)</f>
        <v>32000</v>
      </c>
      <c r="G89" s="52">
        <f>SUM(G87:G88)</f>
        <v>-32000</v>
      </c>
      <c r="H89" s="38">
        <f>SUM(H87:H88)</f>
        <v>0</v>
      </c>
    </row>
    <row r="90" spans="1:8" ht="17.25" customHeight="1" x14ac:dyDescent="0.25">
      <c r="A90" s="4"/>
      <c r="B90" s="4"/>
      <c r="C90" s="7"/>
      <c r="D90" s="4"/>
      <c r="F90" s="43"/>
      <c r="G90" s="44"/>
      <c r="H90" s="43"/>
    </row>
    <row r="91" spans="1:8" ht="17.25" customHeight="1" x14ac:dyDescent="0.25">
      <c r="A91" s="4" t="s">
        <v>17</v>
      </c>
      <c r="B91" s="96" t="s">
        <v>145</v>
      </c>
      <c r="C91" s="96"/>
      <c r="D91" s="96"/>
      <c r="E91" s="96"/>
      <c r="F91" s="96"/>
      <c r="G91" s="96"/>
      <c r="H91" s="96"/>
    </row>
    <row r="92" spans="1:8" ht="29.25" customHeight="1" x14ac:dyDescent="0.25">
      <c r="A92" s="4"/>
      <c r="B92" s="96" t="s">
        <v>146</v>
      </c>
      <c r="C92" s="96"/>
      <c r="D92" s="96"/>
      <c r="E92" s="96"/>
      <c r="F92" s="96"/>
      <c r="G92" s="96"/>
      <c r="H92" s="4"/>
    </row>
    <row r="93" spans="1:8" ht="42.75" x14ac:dyDescent="0.25">
      <c r="A93" s="4"/>
      <c r="B93" s="37" t="s">
        <v>40</v>
      </c>
      <c r="C93" s="73" t="s">
        <v>147</v>
      </c>
      <c r="D93" s="73">
        <v>1216</v>
      </c>
      <c r="E93" s="73" t="s">
        <v>86</v>
      </c>
      <c r="F93" s="76">
        <v>26075</v>
      </c>
      <c r="G93" s="83">
        <f>H93-F93</f>
        <v>11420</v>
      </c>
      <c r="H93" s="76">
        <v>37495</v>
      </c>
    </row>
    <row r="94" spans="1:8" ht="42.75" x14ac:dyDescent="0.25">
      <c r="A94" s="4"/>
      <c r="B94" s="37"/>
      <c r="C94" s="73"/>
      <c r="D94" s="73"/>
      <c r="E94" s="73" t="s">
        <v>95</v>
      </c>
      <c r="F94" s="78">
        <v>43925</v>
      </c>
      <c r="G94" s="78">
        <f>H94-F94</f>
        <v>0</v>
      </c>
      <c r="H94" s="78">
        <v>43925</v>
      </c>
    </row>
    <row r="95" spans="1:8" x14ac:dyDescent="0.25">
      <c r="A95" s="4"/>
      <c r="B95" s="37" t="s">
        <v>40</v>
      </c>
      <c r="C95" s="74" t="s">
        <v>14</v>
      </c>
      <c r="D95" s="74" t="s">
        <v>148</v>
      </c>
      <c r="E95" s="74" t="s">
        <v>87</v>
      </c>
      <c r="F95" s="79">
        <v>4000</v>
      </c>
      <c r="G95" s="83">
        <f>H95-F95</f>
        <v>0</v>
      </c>
      <c r="H95" s="76">
        <v>4000</v>
      </c>
    </row>
    <row r="96" spans="1:8" ht="17.25" customHeight="1" x14ac:dyDescent="0.25">
      <c r="A96" s="4"/>
      <c r="B96" s="4"/>
      <c r="C96" s="7" t="s">
        <v>4</v>
      </c>
      <c r="D96" s="36"/>
      <c r="F96" s="38">
        <f>SUM(F92:F95)</f>
        <v>74000</v>
      </c>
      <c r="G96" s="52">
        <f>SUM(G92:G95)</f>
        <v>11420</v>
      </c>
      <c r="H96" s="56">
        <f>SUM(H92:H95)</f>
        <v>85420</v>
      </c>
    </row>
    <row r="97" spans="1:8" ht="17.25" customHeight="1" x14ac:dyDescent="0.25">
      <c r="A97" s="4"/>
      <c r="B97" s="4"/>
      <c r="C97" s="7"/>
      <c r="D97" s="4"/>
      <c r="F97" s="43"/>
      <c r="G97" s="44"/>
      <c r="H97" s="43"/>
    </row>
    <row r="98" spans="1:8" ht="17.25" customHeight="1" x14ac:dyDescent="0.25">
      <c r="A98" s="4" t="s">
        <v>23</v>
      </c>
      <c r="B98" s="96" t="s">
        <v>97</v>
      </c>
      <c r="C98" s="96"/>
      <c r="D98" s="96"/>
      <c r="E98" s="96"/>
      <c r="F98" s="96"/>
      <c r="G98" s="96"/>
      <c r="H98" s="96"/>
    </row>
    <row r="99" spans="1:8" ht="17.25" customHeight="1" x14ac:dyDescent="0.25">
      <c r="A99" s="4"/>
      <c r="B99" s="96" t="s">
        <v>93</v>
      </c>
      <c r="C99" s="96"/>
      <c r="D99" s="96"/>
      <c r="E99" s="96"/>
      <c r="F99" s="96"/>
      <c r="G99" s="96"/>
      <c r="H99" s="4"/>
    </row>
    <row r="100" spans="1:8" ht="42.75" x14ac:dyDescent="0.25">
      <c r="A100" s="4"/>
      <c r="B100" s="37" t="s">
        <v>40</v>
      </c>
      <c r="C100" s="73" t="s">
        <v>55</v>
      </c>
      <c r="D100" s="73" t="s">
        <v>98</v>
      </c>
      <c r="E100" s="73" t="s">
        <v>94</v>
      </c>
      <c r="F100" s="78">
        <v>35000</v>
      </c>
      <c r="G100" s="83">
        <f>H100-F100</f>
        <v>2063.739999999998</v>
      </c>
      <c r="H100" s="78">
        <v>37063.74</v>
      </c>
    </row>
    <row r="101" spans="1:8" x14ac:dyDescent="0.25">
      <c r="A101" s="4"/>
      <c r="B101" s="37"/>
      <c r="C101" s="73"/>
      <c r="D101" s="73"/>
      <c r="E101" s="73" t="s">
        <v>96</v>
      </c>
      <c r="F101" s="78">
        <v>35000</v>
      </c>
      <c r="G101" s="83">
        <f>H101-F101</f>
        <v>-4843.7400000000016</v>
      </c>
      <c r="H101" s="78">
        <v>30156.26</v>
      </c>
    </row>
    <row r="102" spans="1:8" x14ac:dyDescent="0.25">
      <c r="A102" s="4"/>
      <c r="B102" s="37" t="s">
        <v>40</v>
      </c>
      <c r="C102" s="74" t="s">
        <v>14</v>
      </c>
      <c r="D102" s="74" t="s">
        <v>149</v>
      </c>
      <c r="E102" s="74" t="s">
        <v>87</v>
      </c>
      <c r="F102" s="79">
        <v>4000</v>
      </c>
      <c r="G102" s="83">
        <f>H102-F102</f>
        <v>0</v>
      </c>
      <c r="H102" s="76">
        <v>4000</v>
      </c>
    </row>
    <row r="103" spans="1:8" x14ac:dyDescent="0.25">
      <c r="A103" s="4"/>
      <c r="B103" s="4"/>
      <c r="C103" s="7" t="s">
        <v>4</v>
      </c>
      <c r="D103" s="4"/>
      <c r="F103" s="38">
        <f>SUM(F100:F102)</f>
        <v>74000</v>
      </c>
      <c r="G103" s="52">
        <f>SUM(G99:G102)</f>
        <v>-2780.0000000000036</v>
      </c>
      <c r="H103" s="38">
        <f>SUM(H100:H102)</f>
        <v>71220</v>
      </c>
    </row>
    <row r="104" spans="1:8" x14ac:dyDescent="0.25">
      <c r="A104" s="4"/>
      <c r="B104" s="4"/>
      <c r="C104" s="7"/>
      <c r="D104" s="4"/>
      <c r="F104" s="43"/>
      <c r="G104" s="48"/>
      <c r="H104" s="43"/>
    </row>
    <row r="105" spans="1:8" ht="17.25" customHeight="1" x14ac:dyDescent="0.25">
      <c r="A105" s="4" t="s">
        <v>47</v>
      </c>
      <c r="B105" s="96" t="s">
        <v>150</v>
      </c>
      <c r="C105" s="96"/>
      <c r="D105" s="96"/>
      <c r="E105" s="96"/>
      <c r="F105" s="96"/>
      <c r="G105" s="96"/>
      <c r="H105" s="96"/>
    </row>
    <row r="106" spans="1:8" ht="29.25" customHeight="1" x14ac:dyDescent="0.25">
      <c r="A106" s="4"/>
      <c r="B106" s="96" t="s">
        <v>151</v>
      </c>
      <c r="C106" s="96"/>
      <c r="D106" s="96"/>
      <c r="E106" s="96"/>
      <c r="F106" s="96"/>
      <c r="G106" s="96"/>
      <c r="H106" s="4"/>
    </row>
    <row r="107" spans="1:8" ht="42.75" x14ac:dyDescent="0.25">
      <c r="A107" s="4"/>
      <c r="B107" s="37" t="s">
        <v>40</v>
      </c>
      <c r="C107" s="73" t="s">
        <v>22</v>
      </c>
      <c r="D107" s="73">
        <v>1331</v>
      </c>
      <c r="E107" s="73" t="s">
        <v>152</v>
      </c>
      <c r="F107" s="76">
        <v>25000</v>
      </c>
      <c r="G107" s="83">
        <f>H107-F107</f>
        <v>-25000</v>
      </c>
      <c r="H107" s="76">
        <v>0</v>
      </c>
    </row>
    <row r="108" spans="1:8" ht="28.5" x14ac:dyDescent="0.25">
      <c r="A108" s="4"/>
      <c r="B108" s="37" t="s">
        <v>40</v>
      </c>
      <c r="C108" s="73" t="s">
        <v>16</v>
      </c>
      <c r="D108" s="73" t="s">
        <v>99</v>
      </c>
      <c r="E108" s="73" t="s">
        <v>87</v>
      </c>
      <c r="F108" s="76">
        <v>3500</v>
      </c>
      <c r="G108" s="83">
        <f>H108-F108</f>
        <v>-3500</v>
      </c>
      <c r="H108" s="76">
        <v>0</v>
      </c>
    </row>
    <row r="109" spans="1:8" x14ac:dyDescent="0.25">
      <c r="A109" s="4"/>
      <c r="B109" s="37" t="s">
        <v>40</v>
      </c>
      <c r="C109" s="74" t="s">
        <v>14</v>
      </c>
      <c r="D109" s="74" t="s">
        <v>100</v>
      </c>
      <c r="E109" s="74" t="s">
        <v>87</v>
      </c>
      <c r="F109" s="76">
        <v>2000</v>
      </c>
      <c r="G109" s="83">
        <f>H109-F109</f>
        <v>-2000</v>
      </c>
      <c r="H109" s="76">
        <v>0</v>
      </c>
    </row>
    <row r="110" spans="1:8" ht="17.25" customHeight="1" x14ac:dyDescent="0.25">
      <c r="A110" s="4"/>
      <c r="B110" s="4"/>
      <c r="C110" s="7" t="s">
        <v>4</v>
      </c>
      <c r="D110" s="36"/>
      <c r="F110" s="45">
        <f>SUM(F107:F109)</f>
        <v>30500</v>
      </c>
      <c r="G110" s="52">
        <f>SUM(G106:G109)</f>
        <v>-30500</v>
      </c>
      <c r="H110" s="38">
        <f>SUM(H106:H109)</f>
        <v>0</v>
      </c>
    </row>
    <row r="111" spans="1:8" ht="17.25" customHeight="1" x14ac:dyDescent="0.25">
      <c r="A111" s="4"/>
      <c r="B111" s="4"/>
      <c r="C111" s="7"/>
      <c r="D111" s="4"/>
      <c r="F111" s="43"/>
      <c r="G111" s="64"/>
      <c r="H111" s="43"/>
    </row>
    <row r="112" spans="1:8" ht="25.5" x14ac:dyDescent="0.25">
      <c r="A112" s="4"/>
      <c r="B112" s="4"/>
      <c r="C112" s="4"/>
      <c r="D112" s="22" t="s">
        <v>5</v>
      </c>
      <c r="E112" s="23" t="s">
        <v>6</v>
      </c>
      <c r="F112" s="23" t="s">
        <v>38</v>
      </c>
      <c r="G112" s="23" t="s">
        <v>39</v>
      </c>
      <c r="H112" s="23" t="s">
        <v>37</v>
      </c>
    </row>
    <row r="113" spans="1:8" x14ac:dyDescent="0.25">
      <c r="A113" s="4"/>
      <c r="B113" s="4"/>
      <c r="C113" s="4"/>
      <c r="D113" s="22"/>
      <c r="E113" s="23"/>
      <c r="F113" s="23"/>
      <c r="G113" s="23"/>
      <c r="H113" s="23"/>
    </row>
    <row r="114" spans="1:8" ht="17.25" customHeight="1" x14ac:dyDescent="0.25">
      <c r="A114" s="4" t="s">
        <v>60</v>
      </c>
      <c r="B114" s="96" t="s">
        <v>153</v>
      </c>
      <c r="C114" s="96"/>
      <c r="D114" s="96"/>
      <c r="E114" s="96"/>
      <c r="F114" s="96"/>
      <c r="G114" s="96"/>
      <c r="H114" s="96"/>
    </row>
    <row r="115" spans="1:8" ht="29.25" customHeight="1" x14ac:dyDescent="0.25">
      <c r="A115" s="4"/>
      <c r="B115" s="96" t="s">
        <v>154</v>
      </c>
      <c r="C115" s="96"/>
      <c r="D115" s="96"/>
      <c r="E115" s="96"/>
      <c r="F115" s="96"/>
      <c r="G115" s="96"/>
      <c r="H115" s="4"/>
    </row>
    <row r="116" spans="1:8" x14ac:dyDescent="0.25">
      <c r="A116" s="4"/>
      <c r="B116" s="37" t="s">
        <v>40</v>
      </c>
      <c r="C116" s="73" t="s">
        <v>22</v>
      </c>
      <c r="D116" s="73" t="s">
        <v>155</v>
      </c>
      <c r="E116" s="73" t="s">
        <v>87</v>
      </c>
      <c r="F116" s="76">
        <v>30000</v>
      </c>
      <c r="G116" s="83">
        <f>H116-F116</f>
        <v>-30000</v>
      </c>
      <c r="H116" s="76">
        <v>0</v>
      </c>
    </row>
    <row r="117" spans="1:8" x14ac:dyDescent="0.25">
      <c r="A117" s="4"/>
      <c r="B117" s="37" t="s">
        <v>40</v>
      </c>
      <c r="C117" s="74" t="s">
        <v>14</v>
      </c>
      <c r="D117" s="74" t="s">
        <v>156</v>
      </c>
      <c r="E117" s="90" t="s">
        <v>87</v>
      </c>
      <c r="F117" s="78">
        <v>1800</v>
      </c>
      <c r="G117" s="83">
        <f>H117-F117</f>
        <v>-1800</v>
      </c>
      <c r="H117" s="78">
        <v>0</v>
      </c>
    </row>
    <row r="118" spans="1:8" x14ac:dyDescent="0.25">
      <c r="A118" s="4"/>
      <c r="B118" s="4"/>
      <c r="C118" s="7" t="s">
        <v>4</v>
      </c>
      <c r="D118" s="4"/>
      <c r="F118" s="45">
        <f>SUM(F116:F117)</f>
        <v>31800</v>
      </c>
      <c r="G118" s="52">
        <f>SUM(G116:G117)</f>
        <v>-31800</v>
      </c>
      <c r="H118" s="38">
        <f>SUM(H116:H117)</f>
        <v>0</v>
      </c>
    </row>
    <row r="119" spans="1:8" x14ac:dyDescent="0.25">
      <c r="A119" s="4"/>
      <c r="B119" s="4"/>
      <c r="C119" s="7"/>
      <c r="D119" s="4"/>
      <c r="F119" s="43"/>
      <c r="G119" s="48"/>
      <c r="H119" s="43"/>
    </row>
    <row r="120" spans="1:8" ht="29.25" customHeight="1" x14ac:dyDescent="0.25">
      <c r="A120" s="17" t="s">
        <v>24</v>
      </c>
      <c r="B120" s="97" t="s">
        <v>25</v>
      </c>
      <c r="C120" s="97"/>
      <c r="D120" s="97"/>
      <c r="E120" s="97"/>
      <c r="F120" s="92">
        <f>F131+F145+F161+F167+F172+F180</f>
        <v>1508250</v>
      </c>
      <c r="G120" s="89">
        <f>H120-F120</f>
        <v>349954.25</v>
      </c>
      <c r="H120" s="92">
        <f>H131+H145+H161+H167+H172+H180</f>
        <v>1858204.25</v>
      </c>
    </row>
    <row r="121" spans="1:8" ht="15" customHeight="1" x14ac:dyDescent="0.25">
      <c r="A121" s="18"/>
      <c r="B121" s="18"/>
      <c r="C121" s="18"/>
      <c r="D121" s="18"/>
      <c r="E121" s="18"/>
      <c r="F121" s="29"/>
      <c r="G121" s="31"/>
      <c r="H121" s="29"/>
    </row>
    <row r="122" spans="1:8" x14ac:dyDescent="0.25">
      <c r="A122" s="4" t="s">
        <v>8</v>
      </c>
      <c r="B122" s="96" t="s">
        <v>157</v>
      </c>
      <c r="C122" s="96"/>
      <c r="D122" s="96"/>
      <c r="E122" s="96"/>
      <c r="F122" s="96"/>
      <c r="G122" s="96"/>
      <c r="H122" s="5"/>
    </row>
    <row r="123" spans="1:8" ht="30" customHeight="1" x14ac:dyDescent="0.25">
      <c r="A123" s="4"/>
      <c r="B123" s="96" t="s">
        <v>158</v>
      </c>
      <c r="C123" s="96"/>
      <c r="D123" s="96"/>
      <c r="E123" s="96"/>
      <c r="F123" s="96"/>
      <c r="G123" s="96"/>
      <c r="H123" s="91"/>
    </row>
    <row r="124" spans="1:8" x14ac:dyDescent="0.25">
      <c r="A124" s="4"/>
      <c r="B124" s="37" t="s">
        <v>40</v>
      </c>
      <c r="C124" s="73" t="s">
        <v>48</v>
      </c>
      <c r="D124" s="73" t="s">
        <v>112</v>
      </c>
      <c r="E124" s="73" t="s">
        <v>87</v>
      </c>
      <c r="F124" s="76">
        <v>91570</v>
      </c>
      <c r="G124" s="77">
        <f t="shared" ref="G124" si="0">H124-F124</f>
        <v>0</v>
      </c>
      <c r="H124" s="76">
        <v>91570</v>
      </c>
    </row>
    <row r="125" spans="1:8" ht="28.5" x14ac:dyDescent="0.25">
      <c r="A125" s="4"/>
      <c r="B125" s="37"/>
      <c r="C125" s="73"/>
      <c r="D125" s="73"/>
      <c r="E125" s="73" t="s">
        <v>159</v>
      </c>
      <c r="F125" s="78">
        <v>56380</v>
      </c>
      <c r="G125" s="83">
        <f>H125-F125</f>
        <v>56380</v>
      </c>
      <c r="H125" s="78">
        <v>112760</v>
      </c>
    </row>
    <row r="126" spans="1:8" ht="28.5" x14ac:dyDescent="0.25">
      <c r="A126" s="4"/>
      <c r="B126" s="37"/>
      <c r="C126" s="73"/>
      <c r="D126" s="73"/>
      <c r="E126" s="73" t="s">
        <v>174</v>
      </c>
      <c r="F126" s="78">
        <v>0</v>
      </c>
      <c r="G126" s="83">
        <f>H126-F126</f>
        <v>70059.25</v>
      </c>
      <c r="H126" s="78">
        <v>70059.25</v>
      </c>
    </row>
    <row r="127" spans="1:8" x14ac:dyDescent="0.25">
      <c r="A127" s="4"/>
      <c r="B127" s="37" t="s">
        <v>40</v>
      </c>
      <c r="C127" s="73" t="s">
        <v>14</v>
      </c>
      <c r="D127" s="73" t="s">
        <v>122</v>
      </c>
      <c r="E127" s="73" t="s">
        <v>87</v>
      </c>
      <c r="F127" s="76">
        <v>7750</v>
      </c>
      <c r="G127" s="77">
        <f t="shared" ref="G127:G128" si="1">H127-F127</f>
        <v>5975</v>
      </c>
      <c r="H127" s="76">
        <v>13725</v>
      </c>
    </row>
    <row r="128" spans="1:8" ht="28.5" x14ac:dyDescent="0.25">
      <c r="A128" s="4"/>
      <c r="B128" s="37" t="s">
        <v>40</v>
      </c>
      <c r="C128" s="73" t="s">
        <v>160</v>
      </c>
      <c r="D128" s="73" t="s">
        <v>161</v>
      </c>
      <c r="E128" s="73" t="s">
        <v>87</v>
      </c>
      <c r="F128" s="76">
        <v>150</v>
      </c>
      <c r="G128" s="77">
        <f t="shared" si="1"/>
        <v>0</v>
      </c>
      <c r="H128" s="76">
        <v>150</v>
      </c>
    </row>
    <row r="129" spans="1:8" x14ac:dyDescent="0.25">
      <c r="A129" s="4"/>
      <c r="B129" s="37" t="s">
        <v>40</v>
      </c>
      <c r="C129" s="73" t="s">
        <v>162</v>
      </c>
      <c r="D129" s="73" t="s">
        <v>163</v>
      </c>
      <c r="E129" s="73" t="s">
        <v>87</v>
      </c>
      <c r="F129" s="76">
        <v>1500</v>
      </c>
      <c r="G129" s="77">
        <f t="shared" ref="G129" si="2">H129-F129</f>
        <v>500</v>
      </c>
      <c r="H129" s="76">
        <v>2000</v>
      </c>
    </row>
    <row r="130" spans="1:8" ht="57" x14ac:dyDescent="0.25">
      <c r="A130" s="4"/>
      <c r="B130" s="37" t="s">
        <v>40</v>
      </c>
      <c r="C130" s="74" t="s">
        <v>164</v>
      </c>
      <c r="D130" s="74" t="s">
        <v>165</v>
      </c>
      <c r="E130" s="74" t="s">
        <v>87</v>
      </c>
      <c r="F130" s="84">
        <v>10000</v>
      </c>
      <c r="G130" s="77">
        <f>H130-F130</f>
        <v>5000</v>
      </c>
      <c r="H130" s="76">
        <v>15000</v>
      </c>
    </row>
    <row r="131" spans="1:8" ht="17.25" customHeight="1" x14ac:dyDescent="0.25">
      <c r="A131" s="4"/>
      <c r="B131" s="4"/>
      <c r="C131" s="7" t="s">
        <v>4</v>
      </c>
      <c r="D131" s="4"/>
      <c r="F131" s="43">
        <f>SUM(F124:F130)</f>
        <v>167350</v>
      </c>
      <c r="G131" s="52">
        <f>SUM(G122:G130)</f>
        <v>137914.25</v>
      </c>
      <c r="H131" s="38">
        <f>SUM(H124:H130)</f>
        <v>305264.25</v>
      </c>
    </row>
    <row r="132" spans="1:8" ht="17.25" customHeight="1" x14ac:dyDescent="0.25">
      <c r="A132" s="4"/>
      <c r="B132" s="4"/>
      <c r="C132" s="7"/>
      <c r="D132" s="4"/>
      <c r="F132" s="43"/>
      <c r="G132" s="44"/>
      <c r="H132" s="43"/>
    </row>
    <row r="133" spans="1:8" x14ac:dyDescent="0.25">
      <c r="A133" s="4" t="s">
        <v>15</v>
      </c>
      <c r="B133" s="96" t="s">
        <v>42</v>
      </c>
      <c r="C133" s="96"/>
      <c r="D133" s="96"/>
      <c r="E133" s="96"/>
      <c r="F133" s="96"/>
      <c r="G133" s="96"/>
      <c r="H133" s="5"/>
    </row>
    <row r="134" spans="1:8" x14ac:dyDescent="0.25">
      <c r="A134" s="4"/>
      <c r="B134" s="96" t="s">
        <v>166</v>
      </c>
      <c r="C134" s="96"/>
      <c r="D134" s="96"/>
      <c r="E134" s="96"/>
      <c r="F134" s="96"/>
      <c r="G134" s="96"/>
      <c r="H134" s="4"/>
    </row>
    <row r="135" spans="1:8" ht="57" x14ac:dyDescent="0.25">
      <c r="A135" s="4"/>
      <c r="B135" s="37" t="s">
        <v>40</v>
      </c>
      <c r="C135" s="73" t="s">
        <v>101</v>
      </c>
      <c r="D135" s="73" t="s">
        <v>102</v>
      </c>
      <c r="E135" s="73" t="s">
        <v>103</v>
      </c>
      <c r="F135" s="76">
        <v>50000</v>
      </c>
      <c r="G135" s="83">
        <f t="shared" ref="G135:G139" si="3">H135-F135</f>
        <v>-24500</v>
      </c>
      <c r="H135" s="76">
        <v>25500</v>
      </c>
    </row>
    <row r="136" spans="1:8" x14ac:dyDescent="0.25">
      <c r="A136" s="4"/>
      <c r="B136" s="37"/>
      <c r="C136" s="73"/>
      <c r="D136" s="73"/>
      <c r="E136" s="73" t="s">
        <v>87</v>
      </c>
      <c r="F136" s="78">
        <v>0</v>
      </c>
      <c r="G136" s="78">
        <f>H136-F136</f>
        <v>5160.51</v>
      </c>
      <c r="H136" s="78">
        <v>5160.51</v>
      </c>
    </row>
    <row r="137" spans="1:8" x14ac:dyDescent="0.25">
      <c r="A137" s="4"/>
      <c r="B137" s="37"/>
      <c r="C137" s="73"/>
      <c r="D137" s="73"/>
      <c r="E137" s="73" t="s">
        <v>121</v>
      </c>
      <c r="F137" s="78">
        <v>0</v>
      </c>
      <c r="G137" s="78">
        <f>H137-F137</f>
        <v>19339.490000000002</v>
      </c>
      <c r="H137" s="78">
        <v>19339.490000000002</v>
      </c>
    </row>
    <row r="138" spans="1:8" ht="42.75" x14ac:dyDescent="0.25">
      <c r="A138" s="4"/>
      <c r="B138" s="37" t="s">
        <v>40</v>
      </c>
      <c r="C138" s="73" t="s">
        <v>167</v>
      </c>
      <c r="D138" s="73" t="s">
        <v>104</v>
      </c>
      <c r="E138" s="73" t="s">
        <v>105</v>
      </c>
      <c r="F138" s="76">
        <v>2500</v>
      </c>
      <c r="G138" s="77">
        <f t="shared" si="3"/>
        <v>0</v>
      </c>
      <c r="H138" s="76">
        <v>2500</v>
      </c>
    </row>
    <row r="139" spans="1:8" ht="57" x14ac:dyDescent="0.25">
      <c r="A139" s="4"/>
      <c r="B139" s="37" t="s">
        <v>40</v>
      </c>
      <c r="C139" s="73" t="s">
        <v>72</v>
      </c>
      <c r="D139" s="73" t="s">
        <v>73</v>
      </c>
      <c r="E139" s="73" t="s">
        <v>103</v>
      </c>
      <c r="F139" s="76">
        <v>144000</v>
      </c>
      <c r="G139" s="83">
        <f t="shared" si="3"/>
        <v>-44000</v>
      </c>
      <c r="H139" s="76">
        <v>100000</v>
      </c>
    </row>
    <row r="140" spans="1:8" ht="42.75" x14ac:dyDescent="0.25">
      <c r="A140" s="4"/>
      <c r="B140" s="37"/>
      <c r="C140" s="73"/>
      <c r="D140" s="73"/>
      <c r="E140" s="73" t="s">
        <v>105</v>
      </c>
      <c r="F140" s="78">
        <v>16000</v>
      </c>
      <c r="G140" s="83">
        <f>H140-F140</f>
        <v>-16000</v>
      </c>
      <c r="H140" s="78">
        <v>0</v>
      </c>
    </row>
    <row r="141" spans="1:8" ht="42.75" x14ac:dyDescent="0.25">
      <c r="A141" s="4"/>
      <c r="B141" s="37"/>
      <c r="C141" s="73"/>
      <c r="D141" s="73"/>
      <c r="E141" s="73" t="s">
        <v>86</v>
      </c>
      <c r="F141" s="78">
        <v>0</v>
      </c>
      <c r="G141" s="78">
        <f>H141-F141</f>
        <v>60000</v>
      </c>
      <c r="H141" s="78">
        <v>60000</v>
      </c>
    </row>
    <row r="142" spans="1:8" ht="42.75" x14ac:dyDescent="0.25">
      <c r="A142" s="4"/>
      <c r="B142" s="37" t="s">
        <v>40</v>
      </c>
      <c r="C142" s="73" t="s">
        <v>168</v>
      </c>
      <c r="D142" s="73" t="s">
        <v>73</v>
      </c>
      <c r="E142" s="73" t="s">
        <v>105</v>
      </c>
      <c r="F142" s="76">
        <v>8000</v>
      </c>
      <c r="G142" s="77">
        <f t="shared" ref="G142:G143" si="4">H142-F142</f>
        <v>0</v>
      </c>
      <c r="H142" s="76">
        <v>8000</v>
      </c>
    </row>
    <row r="143" spans="1:8" ht="42.75" x14ac:dyDescent="0.25">
      <c r="A143" s="4"/>
      <c r="B143" s="37" t="s">
        <v>40</v>
      </c>
      <c r="C143" s="73" t="s">
        <v>169</v>
      </c>
      <c r="D143" s="73" t="s">
        <v>170</v>
      </c>
      <c r="E143" s="73" t="s">
        <v>87</v>
      </c>
      <c r="F143" s="76">
        <v>3000</v>
      </c>
      <c r="G143" s="83">
        <f t="shared" si="4"/>
        <v>6000</v>
      </c>
      <c r="H143" s="76">
        <v>9000</v>
      </c>
    </row>
    <row r="144" spans="1:8" ht="42.75" x14ac:dyDescent="0.25">
      <c r="A144" s="4"/>
      <c r="B144" s="37" t="s">
        <v>40</v>
      </c>
      <c r="C144" s="74" t="s">
        <v>171</v>
      </c>
      <c r="D144" s="74">
        <v>1360</v>
      </c>
      <c r="E144" s="74" t="s">
        <v>87</v>
      </c>
      <c r="F144" s="84">
        <v>0</v>
      </c>
      <c r="G144" s="77">
        <f>H144-F144</f>
        <v>7440</v>
      </c>
      <c r="H144" s="76">
        <v>7440</v>
      </c>
    </row>
    <row r="145" spans="1:8" ht="17.25" customHeight="1" x14ac:dyDescent="0.25">
      <c r="A145" s="4"/>
      <c r="B145" s="4"/>
      <c r="C145" s="7" t="s">
        <v>4</v>
      </c>
      <c r="D145" s="4"/>
      <c r="F145" s="43">
        <f>SUM(F135:F144)</f>
        <v>223500</v>
      </c>
      <c r="G145" s="52">
        <f>SUM(G133:G144)</f>
        <v>13440</v>
      </c>
      <c r="H145" s="38">
        <f>SUM(H135:H144)</f>
        <v>236940</v>
      </c>
    </row>
    <row r="146" spans="1:8" ht="17.25" customHeight="1" x14ac:dyDescent="0.25">
      <c r="A146" s="4"/>
      <c r="B146" s="4"/>
      <c r="C146" s="7"/>
      <c r="D146" s="4"/>
      <c r="F146" s="43"/>
      <c r="G146" s="44"/>
      <c r="H146" s="43"/>
    </row>
    <row r="147" spans="1:8" ht="25.5" x14ac:dyDescent="0.25">
      <c r="A147" s="4"/>
      <c r="B147" s="4"/>
      <c r="C147" s="4"/>
      <c r="D147" s="22" t="s">
        <v>5</v>
      </c>
      <c r="E147" s="23" t="s">
        <v>6</v>
      </c>
      <c r="F147" s="23" t="s">
        <v>38</v>
      </c>
      <c r="G147" s="23" t="s">
        <v>39</v>
      </c>
      <c r="H147" s="23" t="s">
        <v>37</v>
      </c>
    </row>
    <row r="148" spans="1:8" x14ac:dyDescent="0.25">
      <c r="A148" s="4"/>
      <c r="B148" s="4"/>
      <c r="C148" s="4"/>
      <c r="D148" s="22"/>
      <c r="E148" s="23"/>
      <c r="F148" s="23"/>
      <c r="G148" s="23"/>
      <c r="H148" s="23"/>
    </row>
    <row r="149" spans="1:8" x14ac:dyDescent="0.25">
      <c r="A149" s="4" t="s">
        <v>17</v>
      </c>
      <c r="B149" s="96" t="s">
        <v>175</v>
      </c>
      <c r="C149" s="96"/>
      <c r="D149" s="96"/>
      <c r="E149" s="96"/>
      <c r="F149" s="96"/>
      <c r="G149" s="96"/>
      <c r="H149" s="5"/>
    </row>
    <row r="150" spans="1:8" x14ac:dyDescent="0.25">
      <c r="A150" s="4"/>
      <c r="B150" s="96" t="s">
        <v>84</v>
      </c>
      <c r="C150" s="96"/>
      <c r="D150" s="96"/>
      <c r="E150" s="96"/>
      <c r="F150" s="96"/>
      <c r="G150" s="96"/>
      <c r="H150" s="4"/>
    </row>
    <row r="151" spans="1:8" ht="42.75" x14ac:dyDescent="0.25">
      <c r="A151" s="4"/>
      <c r="B151" s="37" t="s">
        <v>40</v>
      </c>
      <c r="C151" s="73" t="s">
        <v>74</v>
      </c>
      <c r="D151" s="73">
        <v>1296</v>
      </c>
      <c r="E151" s="73" t="s">
        <v>172</v>
      </c>
      <c r="F151" s="78">
        <v>586178</v>
      </c>
      <c r="G151" s="81">
        <f t="shared" ref="G151:G156" si="5">H151-F151</f>
        <v>0</v>
      </c>
      <c r="H151" s="78">
        <v>586178</v>
      </c>
    </row>
    <row r="152" spans="1:8" ht="42.75" x14ac:dyDescent="0.25">
      <c r="A152" s="4"/>
      <c r="B152" s="37" t="s">
        <v>40</v>
      </c>
      <c r="C152" s="73" t="s">
        <v>36</v>
      </c>
      <c r="D152" s="73" t="s">
        <v>75</v>
      </c>
      <c r="E152" s="73" t="s">
        <v>105</v>
      </c>
      <c r="F152" s="78">
        <v>2000</v>
      </c>
      <c r="G152" s="81">
        <f t="shared" si="5"/>
        <v>0</v>
      </c>
      <c r="H152" s="78">
        <v>2000</v>
      </c>
    </row>
    <row r="153" spans="1:8" x14ac:dyDescent="0.25">
      <c r="A153" s="4"/>
      <c r="B153" s="37"/>
      <c r="C153" s="73"/>
      <c r="D153" s="73"/>
      <c r="E153" s="73" t="s">
        <v>87</v>
      </c>
      <c r="F153" s="78">
        <v>41000</v>
      </c>
      <c r="G153" s="83">
        <f>H153-F153</f>
        <v>-41000</v>
      </c>
      <c r="H153" s="78">
        <v>0</v>
      </c>
    </row>
    <row r="154" spans="1:8" ht="42.75" x14ac:dyDescent="0.25">
      <c r="A154" s="4"/>
      <c r="B154" s="37"/>
      <c r="C154" s="73"/>
      <c r="D154" s="73"/>
      <c r="E154" s="73" t="s">
        <v>86</v>
      </c>
      <c r="F154" s="78">
        <v>0</v>
      </c>
      <c r="G154" s="83">
        <f>H154-F154</f>
        <v>41000</v>
      </c>
      <c r="H154" s="78">
        <v>41000</v>
      </c>
    </row>
    <row r="155" spans="1:8" ht="28.5" x14ac:dyDescent="0.25">
      <c r="A155" s="4"/>
      <c r="B155" s="37" t="s">
        <v>40</v>
      </c>
      <c r="C155" s="73" t="s">
        <v>76</v>
      </c>
      <c r="D155" s="73" t="s">
        <v>77</v>
      </c>
      <c r="E155" s="73" t="s">
        <v>87</v>
      </c>
      <c r="F155" s="78">
        <v>22000</v>
      </c>
      <c r="G155" s="81">
        <f t="shared" si="5"/>
        <v>0</v>
      </c>
      <c r="H155" s="78">
        <v>22000</v>
      </c>
    </row>
    <row r="156" spans="1:8" ht="28.5" x14ac:dyDescent="0.25">
      <c r="A156" s="4"/>
      <c r="B156" s="37" t="s">
        <v>40</v>
      </c>
      <c r="C156" s="73" t="s">
        <v>106</v>
      </c>
      <c r="D156" s="73" t="s">
        <v>107</v>
      </c>
      <c r="E156" s="73" t="s">
        <v>87</v>
      </c>
      <c r="F156" s="78">
        <v>10000</v>
      </c>
      <c r="G156" s="81">
        <f t="shared" si="5"/>
        <v>0</v>
      </c>
      <c r="H156" s="78">
        <v>10000</v>
      </c>
    </row>
    <row r="157" spans="1:8" ht="42.75" x14ac:dyDescent="0.25">
      <c r="A157" s="4"/>
      <c r="B157" s="37" t="s">
        <v>40</v>
      </c>
      <c r="C157" s="73" t="s">
        <v>74</v>
      </c>
      <c r="D157" s="73" t="s">
        <v>173</v>
      </c>
      <c r="E157" s="73" t="s">
        <v>95</v>
      </c>
      <c r="F157" s="78">
        <v>263822</v>
      </c>
      <c r="G157" s="83">
        <f>H157-F157</f>
        <v>-59468.94</v>
      </c>
      <c r="H157" s="78">
        <v>204353.06</v>
      </c>
    </row>
    <row r="158" spans="1:8" ht="42.75" x14ac:dyDescent="0.25">
      <c r="A158" s="4"/>
      <c r="B158" s="37"/>
      <c r="C158" s="73"/>
      <c r="D158" s="73"/>
      <c r="E158" s="73" t="s">
        <v>86</v>
      </c>
      <c r="F158" s="78">
        <v>0</v>
      </c>
      <c r="G158" s="83">
        <f>H158-F158</f>
        <v>199376.58</v>
      </c>
      <c r="H158" s="78">
        <v>199376.58</v>
      </c>
    </row>
    <row r="159" spans="1:8" ht="28.5" x14ac:dyDescent="0.25">
      <c r="A159" s="4"/>
      <c r="B159" s="37"/>
      <c r="C159" s="73"/>
      <c r="D159" s="73"/>
      <c r="E159" s="73" t="s">
        <v>174</v>
      </c>
      <c r="F159" s="78">
        <v>0</v>
      </c>
      <c r="G159" s="83">
        <f>H159-F159</f>
        <v>210092.36</v>
      </c>
      <c r="H159" s="78">
        <v>210092.36</v>
      </c>
    </row>
    <row r="160" spans="1:8" ht="28.5" x14ac:dyDescent="0.25">
      <c r="A160" s="4"/>
      <c r="B160" s="37" t="s">
        <v>40</v>
      </c>
      <c r="C160" s="74" t="s">
        <v>16</v>
      </c>
      <c r="D160" s="74" t="s">
        <v>180</v>
      </c>
      <c r="E160" s="74" t="s">
        <v>87</v>
      </c>
      <c r="F160" s="85">
        <v>14000</v>
      </c>
      <c r="G160" s="86">
        <f t="shared" ref="G160" si="6">H160-F160</f>
        <v>0</v>
      </c>
      <c r="H160" s="85">
        <v>14000</v>
      </c>
    </row>
    <row r="161" spans="1:8" ht="17.25" customHeight="1" x14ac:dyDescent="0.25">
      <c r="A161" s="4"/>
      <c r="B161" s="4"/>
      <c r="C161" s="7" t="s">
        <v>4</v>
      </c>
      <c r="D161" s="4"/>
      <c r="F161" s="43">
        <f>SUM(F149:F160)</f>
        <v>939000</v>
      </c>
      <c r="G161" s="52">
        <f>SUM(G149:G160)</f>
        <v>350000</v>
      </c>
      <c r="H161" s="43">
        <f>SUM(H149:H160)</f>
        <v>1289000</v>
      </c>
    </row>
    <row r="162" spans="1:8" ht="17.25" customHeight="1" x14ac:dyDescent="0.25">
      <c r="A162" s="4"/>
      <c r="B162" s="4"/>
      <c r="C162" s="7"/>
      <c r="D162" s="4"/>
      <c r="F162" s="43"/>
      <c r="G162" s="64"/>
      <c r="H162" s="43"/>
    </row>
    <row r="163" spans="1:8" ht="14.25" customHeight="1" x14ac:dyDescent="0.25">
      <c r="A163" s="4" t="s">
        <v>23</v>
      </c>
      <c r="B163" s="96" t="s">
        <v>123</v>
      </c>
      <c r="C163" s="96"/>
      <c r="D163" s="96"/>
      <c r="E163" s="96"/>
      <c r="F163" s="96"/>
      <c r="G163" s="96"/>
      <c r="H163" s="96"/>
    </row>
    <row r="164" spans="1:8" x14ac:dyDescent="0.25">
      <c r="A164" s="4"/>
      <c r="B164" s="96" t="s">
        <v>176</v>
      </c>
      <c r="C164" s="96"/>
      <c r="D164" s="96"/>
      <c r="E164" s="96"/>
      <c r="F164" s="96"/>
      <c r="G164" s="96"/>
      <c r="H164" s="4"/>
    </row>
    <row r="165" spans="1:8" x14ac:dyDescent="0.25">
      <c r="A165" s="4"/>
      <c r="B165" s="37" t="s">
        <v>40</v>
      </c>
      <c r="C165" s="73" t="s">
        <v>22</v>
      </c>
      <c r="D165" s="73">
        <v>1338</v>
      </c>
      <c r="E165" s="73" t="s">
        <v>87</v>
      </c>
      <c r="F165" s="76">
        <v>10000</v>
      </c>
      <c r="G165" s="83">
        <f>H165-F165</f>
        <v>-10000</v>
      </c>
      <c r="H165" s="76">
        <v>0</v>
      </c>
    </row>
    <row r="166" spans="1:8" ht="42.75" x14ac:dyDescent="0.25">
      <c r="A166" s="4"/>
      <c r="B166" s="37"/>
      <c r="C166" s="74"/>
      <c r="D166" s="74"/>
      <c r="E166" s="74" t="s">
        <v>86</v>
      </c>
      <c r="F166" s="85">
        <v>0</v>
      </c>
      <c r="G166" s="87">
        <f>H166-F166</f>
        <v>10000</v>
      </c>
      <c r="H166" s="85">
        <v>10000</v>
      </c>
    </row>
    <row r="167" spans="1:8" ht="17.25" customHeight="1" x14ac:dyDescent="0.25">
      <c r="A167" s="4"/>
      <c r="B167" s="4"/>
      <c r="C167" s="7" t="s">
        <v>4</v>
      </c>
      <c r="D167" s="4"/>
      <c r="F167" s="48">
        <f>SUM(F165:F165)</f>
        <v>10000</v>
      </c>
      <c r="G167" s="64">
        <f>SUM(G164:G166)</f>
        <v>0</v>
      </c>
      <c r="H167" s="43">
        <f>SUM(H164:H166)</f>
        <v>10000</v>
      </c>
    </row>
    <row r="168" spans="1:8" ht="17.25" customHeight="1" x14ac:dyDescent="0.25">
      <c r="A168" s="4"/>
      <c r="B168" s="4"/>
      <c r="C168" s="7"/>
      <c r="D168" s="4"/>
      <c r="F168" s="48"/>
      <c r="G168" s="64"/>
      <c r="H168" s="43"/>
    </row>
    <row r="169" spans="1:8" ht="14.25" customHeight="1" x14ac:dyDescent="0.25">
      <c r="A169" s="4" t="s">
        <v>47</v>
      </c>
      <c r="B169" s="96" t="s">
        <v>177</v>
      </c>
      <c r="C169" s="96"/>
      <c r="D169" s="96"/>
      <c r="E169" s="96"/>
      <c r="F169" s="96"/>
      <c r="G169" s="96"/>
      <c r="H169" s="96"/>
    </row>
    <row r="170" spans="1:8" x14ac:dyDescent="0.25">
      <c r="A170" s="4"/>
      <c r="B170" s="96" t="s">
        <v>178</v>
      </c>
      <c r="C170" s="96"/>
      <c r="D170" s="96"/>
      <c r="E170" s="96"/>
      <c r="F170" s="96"/>
      <c r="G170" s="96"/>
      <c r="H170" s="4"/>
    </row>
    <row r="171" spans="1:8" ht="42.75" x14ac:dyDescent="0.25">
      <c r="A171" s="4"/>
      <c r="B171" s="37" t="s">
        <v>40</v>
      </c>
      <c r="C171" s="74" t="s">
        <v>179</v>
      </c>
      <c r="D171" s="74">
        <v>1264</v>
      </c>
      <c r="E171" s="74" t="s">
        <v>105</v>
      </c>
      <c r="F171" s="84">
        <v>17000</v>
      </c>
      <c r="G171" s="86">
        <f>H171-F171</f>
        <v>0</v>
      </c>
      <c r="H171" s="84">
        <v>17000</v>
      </c>
    </row>
    <row r="172" spans="1:8" ht="17.25" customHeight="1" x14ac:dyDescent="0.25">
      <c r="A172" s="4"/>
      <c r="B172" s="4"/>
      <c r="C172" s="7" t="s">
        <v>4</v>
      </c>
      <c r="D172" s="4"/>
      <c r="F172" s="48">
        <f>SUM(F171:F171)</f>
        <v>17000</v>
      </c>
      <c r="G172" s="64">
        <f>SUM(G170:G171)</f>
        <v>0</v>
      </c>
      <c r="H172" s="43">
        <f>SUM(H170:H171)</f>
        <v>17000</v>
      </c>
    </row>
    <row r="173" spans="1:8" ht="17.25" customHeight="1" x14ac:dyDescent="0.25">
      <c r="A173" s="4"/>
      <c r="B173" s="4"/>
      <c r="C173" s="7"/>
      <c r="D173" s="4"/>
      <c r="F173" s="48"/>
      <c r="G173" s="64"/>
      <c r="H173" s="43"/>
    </row>
    <row r="174" spans="1:8" x14ac:dyDescent="0.25">
      <c r="A174" s="4" t="s">
        <v>60</v>
      </c>
      <c r="B174" s="96" t="s">
        <v>82</v>
      </c>
      <c r="C174" s="96"/>
      <c r="D174" s="96"/>
      <c r="E174" s="96"/>
      <c r="F174" s="96"/>
      <c r="G174" s="96"/>
      <c r="H174" s="96"/>
    </row>
    <row r="175" spans="1:8" ht="31.5" customHeight="1" x14ac:dyDescent="0.25">
      <c r="A175" s="4"/>
      <c r="B175" s="96" t="s">
        <v>110</v>
      </c>
      <c r="C175" s="96"/>
      <c r="D175" s="96"/>
      <c r="E175" s="96"/>
      <c r="F175" s="96"/>
      <c r="G175" s="96"/>
      <c r="H175" s="4"/>
    </row>
    <row r="176" spans="1:8" ht="42.75" x14ac:dyDescent="0.25">
      <c r="A176" s="4"/>
      <c r="B176" s="37" t="s">
        <v>40</v>
      </c>
      <c r="C176" s="73" t="s">
        <v>22</v>
      </c>
      <c r="D176" s="73">
        <v>1292</v>
      </c>
      <c r="E176" s="73" t="s">
        <v>108</v>
      </c>
      <c r="F176" s="78">
        <v>132400</v>
      </c>
      <c r="G176" s="83">
        <f>H176-F176</f>
        <v>-132400</v>
      </c>
      <c r="H176" s="78">
        <v>0</v>
      </c>
    </row>
    <row r="177" spans="1:8" ht="28.5" x14ac:dyDescent="0.25">
      <c r="A177" s="4"/>
      <c r="B177" s="37"/>
      <c r="C177" s="73"/>
      <c r="D177" s="73"/>
      <c r="E177" s="73" t="s">
        <v>92</v>
      </c>
      <c r="F177" s="78">
        <v>2000</v>
      </c>
      <c r="G177" s="83">
        <f>H177-F177</f>
        <v>-2000</v>
      </c>
      <c r="H177" s="78">
        <v>0</v>
      </c>
    </row>
    <row r="178" spans="1:8" x14ac:dyDescent="0.25">
      <c r="A178" s="4"/>
      <c r="B178" s="37" t="s">
        <v>40</v>
      </c>
      <c r="C178" s="73" t="s">
        <v>14</v>
      </c>
      <c r="D178" s="73" t="s">
        <v>109</v>
      </c>
      <c r="E178" s="73" t="s">
        <v>87</v>
      </c>
      <c r="F178" s="78">
        <v>7000</v>
      </c>
      <c r="G178" s="83">
        <f>H178-F178</f>
        <v>-7000</v>
      </c>
      <c r="H178" s="78">
        <v>0</v>
      </c>
    </row>
    <row r="179" spans="1:8" ht="42.75" x14ac:dyDescent="0.25">
      <c r="A179" s="4"/>
      <c r="B179" s="37" t="s">
        <v>40</v>
      </c>
      <c r="C179" s="74" t="s">
        <v>111</v>
      </c>
      <c r="D179" s="74">
        <v>1292</v>
      </c>
      <c r="E179" s="74" t="s">
        <v>89</v>
      </c>
      <c r="F179" s="85">
        <v>10000</v>
      </c>
      <c r="G179" s="83">
        <f t="shared" ref="G179" si="7">H179-F179</f>
        <v>-10000</v>
      </c>
      <c r="H179" s="85">
        <v>0</v>
      </c>
    </row>
    <row r="180" spans="1:8" ht="17.25" customHeight="1" x14ac:dyDescent="0.25">
      <c r="A180" s="4"/>
      <c r="B180" s="4"/>
      <c r="C180" s="7" t="s">
        <v>4</v>
      </c>
      <c r="D180" s="4"/>
      <c r="F180" s="43">
        <f>SUM(F174:F179)</f>
        <v>151400</v>
      </c>
      <c r="G180" s="52">
        <f>SUM(G174:G179)</f>
        <v>-151400</v>
      </c>
      <c r="H180" s="43">
        <f>SUM(H174:H179)</f>
        <v>0</v>
      </c>
    </row>
    <row r="181" spans="1:8" x14ac:dyDescent="0.25">
      <c r="A181" s="4"/>
      <c r="B181" s="4"/>
      <c r="C181" s="7"/>
      <c r="D181" s="4"/>
      <c r="F181" s="43"/>
      <c r="G181" s="48"/>
      <c r="H181" s="43"/>
    </row>
    <row r="182" spans="1:8" ht="25.5" x14ac:dyDescent="0.25">
      <c r="A182" s="4"/>
      <c r="B182" s="4"/>
      <c r="C182" s="4"/>
      <c r="D182" s="22" t="s">
        <v>5</v>
      </c>
      <c r="E182" s="23" t="s">
        <v>6</v>
      </c>
      <c r="F182" s="23" t="s">
        <v>38</v>
      </c>
      <c r="G182" s="23" t="s">
        <v>39</v>
      </c>
      <c r="H182" s="23" t="s">
        <v>37</v>
      </c>
    </row>
    <row r="183" spans="1:8" x14ac:dyDescent="0.25">
      <c r="A183" s="4"/>
      <c r="B183" s="4"/>
      <c r="C183" s="4"/>
      <c r="D183" s="22"/>
      <c r="E183" s="23"/>
      <c r="F183" s="23"/>
      <c r="G183" s="23"/>
      <c r="H183" s="23"/>
    </row>
    <row r="184" spans="1:8" ht="15" customHeight="1" x14ac:dyDescent="0.25">
      <c r="A184" s="17" t="s">
        <v>43</v>
      </c>
      <c r="B184" s="97" t="s">
        <v>13</v>
      </c>
      <c r="C184" s="97"/>
      <c r="D184" s="97"/>
      <c r="E184" s="97"/>
      <c r="F184" s="61">
        <f>F189+F194</f>
        <v>0</v>
      </c>
      <c r="G184" s="72">
        <f>H184-F184</f>
        <v>77000</v>
      </c>
      <c r="H184" s="61">
        <f>H189+H194</f>
        <v>77000</v>
      </c>
    </row>
    <row r="185" spans="1:8" ht="15" customHeight="1" x14ac:dyDescent="0.25">
      <c r="A185" s="18"/>
      <c r="B185" s="18"/>
      <c r="C185" s="18"/>
      <c r="D185" s="18"/>
      <c r="E185" s="18"/>
      <c r="F185" s="49"/>
      <c r="G185" s="46"/>
      <c r="H185" s="49"/>
    </row>
    <row r="186" spans="1:8" ht="21" customHeight="1" x14ac:dyDescent="0.25">
      <c r="A186" s="4" t="s">
        <v>8</v>
      </c>
      <c r="B186" s="96" t="s">
        <v>83</v>
      </c>
      <c r="C186" s="96"/>
      <c r="D186" s="96"/>
      <c r="E186" s="96"/>
      <c r="F186" s="96"/>
      <c r="G186" s="96"/>
      <c r="H186" s="96"/>
    </row>
    <row r="187" spans="1:8" x14ac:dyDescent="0.25">
      <c r="A187" s="4"/>
      <c r="B187" s="96" t="s">
        <v>181</v>
      </c>
      <c r="C187" s="96"/>
      <c r="D187" s="96"/>
      <c r="E187" s="96"/>
      <c r="F187" s="96"/>
      <c r="G187" s="96"/>
      <c r="H187" s="4"/>
    </row>
    <row r="188" spans="1:8" ht="28.5" x14ac:dyDescent="0.25">
      <c r="A188" s="4"/>
      <c r="B188" s="37" t="s">
        <v>40</v>
      </c>
      <c r="C188" s="74" t="s">
        <v>182</v>
      </c>
      <c r="D188" s="74" t="s">
        <v>183</v>
      </c>
      <c r="E188" s="74" t="s">
        <v>87</v>
      </c>
      <c r="F188" s="76">
        <v>0</v>
      </c>
      <c r="G188" s="77">
        <f>H188-F188</f>
        <v>28000</v>
      </c>
      <c r="H188" s="76">
        <v>28000</v>
      </c>
    </row>
    <row r="189" spans="1:8" ht="17.25" customHeight="1" x14ac:dyDescent="0.25">
      <c r="A189" s="4"/>
      <c r="B189" s="4"/>
      <c r="C189" s="7" t="s">
        <v>4</v>
      </c>
      <c r="D189" s="36"/>
      <c r="F189" s="52">
        <f>SUM(F187:F188)</f>
        <v>0</v>
      </c>
      <c r="G189" s="52">
        <f>SUM(G187:G188)</f>
        <v>28000</v>
      </c>
      <c r="H189" s="38">
        <f>SUM(H187:H188)</f>
        <v>28000</v>
      </c>
    </row>
    <row r="190" spans="1:8" x14ac:dyDescent="0.25">
      <c r="A190" s="4"/>
      <c r="B190" s="4"/>
      <c r="C190" s="7"/>
      <c r="D190" s="4"/>
      <c r="F190" s="48"/>
      <c r="G190" s="64"/>
      <c r="H190" s="43"/>
    </row>
    <row r="191" spans="1:8" x14ac:dyDescent="0.25">
      <c r="A191" s="4" t="s">
        <v>15</v>
      </c>
      <c r="B191" s="96" t="s">
        <v>184</v>
      </c>
      <c r="C191" s="96"/>
      <c r="D191" s="96"/>
      <c r="E191" s="96"/>
      <c r="F191" s="96"/>
      <c r="G191" s="96"/>
      <c r="H191" s="96"/>
    </row>
    <row r="192" spans="1:8" x14ac:dyDescent="0.25">
      <c r="A192" s="4"/>
      <c r="B192" s="96" t="s">
        <v>185</v>
      </c>
      <c r="C192" s="96"/>
      <c r="D192" s="96"/>
      <c r="E192" s="96"/>
      <c r="F192" s="96"/>
      <c r="G192" s="96"/>
      <c r="H192" s="4"/>
    </row>
    <row r="193" spans="1:8" ht="28.5" x14ac:dyDescent="0.25">
      <c r="A193" s="4"/>
      <c r="B193" s="37" t="s">
        <v>40</v>
      </c>
      <c r="C193" s="74" t="s">
        <v>186</v>
      </c>
      <c r="D193" s="74" t="s">
        <v>187</v>
      </c>
      <c r="E193" s="74" t="s">
        <v>87</v>
      </c>
      <c r="F193" s="76">
        <v>0</v>
      </c>
      <c r="G193" s="77">
        <f>H193-F193</f>
        <v>49000</v>
      </c>
      <c r="H193" s="76">
        <v>49000</v>
      </c>
    </row>
    <row r="194" spans="1:8" ht="17.25" customHeight="1" x14ac:dyDescent="0.25">
      <c r="A194" s="4"/>
      <c r="B194" s="4"/>
      <c r="C194" s="7" t="s">
        <v>4</v>
      </c>
      <c r="D194" s="36"/>
      <c r="F194" s="52">
        <f>SUM(F192:F193)</f>
        <v>0</v>
      </c>
      <c r="G194" s="52">
        <f>SUM(G192:G193)</f>
        <v>49000</v>
      </c>
      <c r="H194" s="38">
        <f>SUM(H192:H193)</f>
        <v>49000</v>
      </c>
    </row>
    <row r="195" spans="1:8" ht="17.25" customHeight="1" x14ac:dyDescent="0.25">
      <c r="A195" s="4"/>
      <c r="B195" s="4"/>
      <c r="C195" s="7"/>
      <c r="D195" s="4"/>
      <c r="F195" s="64"/>
      <c r="G195" s="64"/>
      <c r="H195" s="43"/>
    </row>
    <row r="196" spans="1:8" ht="23.25" customHeight="1" x14ac:dyDescent="0.25">
      <c r="A196" s="17" t="s">
        <v>58</v>
      </c>
      <c r="B196" s="97" t="s">
        <v>56</v>
      </c>
      <c r="C196" s="97"/>
      <c r="D196" s="97"/>
      <c r="E196" s="97"/>
      <c r="F196" s="41">
        <f>F202+F212+F207+F219</f>
        <v>55215</v>
      </c>
      <c r="G196" s="62">
        <f>H196-F196</f>
        <v>150845</v>
      </c>
      <c r="H196" s="41">
        <f>H202+H212+H207+H219</f>
        <v>206060</v>
      </c>
    </row>
    <row r="197" spans="1:8" ht="15" customHeight="1" x14ac:dyDescent="0.25">
      <c r="A197" s="18"/>
      <c r="B197" s="18"/>
      <c r="C197" s="18"/>
      <c r="D197" s="18"/>
      <c r="E197" s="18"/>
      <c r="F197" s="29"/>
      <c r="G197" s="31"/>
      <c r="H197" s="29"/>
    </row>
    <row r="198" spans="1:8" x14ac:dyDescent="0.25">
      <c r="A198" s="4" t="s">
        <v>8</v>
      </c>
      <c r="B198" s="96" t="s">
        <v>188</v>
      </c>
      <c r="C198" s="96"/>
      <c r="D198" s="96"/>
      <c r="E198" s="96"/>
      <c r="F198" s="96"/>
      <c r="G198" s="96"/>
      <c r="H198" s="5"/>
    </row>
    <row r="199" spans="1:8" x14ac:dyDescent="0.25">
      <c r="A199" s="4"/>
      <c r="B199" s="96" t="s">
        <v>189</v>
      </c>
      <c r="C199" s="96"/>
      <c r="D199" s="96"/>
      <c r="E199" s="96"/>
      <c r="F199" s="96"/>
      <c r="G199" s="96"/>
      <c r="H199" s="4"/>
    </row>
    <row r="200" spans="1:8" ht="42.75" x14ac:dyDescent="0.25">
      <c r="A200" s="4"/>
      <c r="B200" s="37" t="s">
        <v>40</v>
      </c>
      <c r="C200" s="73" t="s">
        <v>190</v>
      </c>
      <c r="D200" s="73">
        <v>1353</v>
      </c>
      <c r="E200" s="93" t="s">
        <v>191</v>
      </c>
      <c r="F200" s="78">
        <v>30000</v>
      </c>
      <c r="G200" s="81">
        <f>H200-F200</f>
        <v>0</v>
      </c>
      <c r="H200" s="78">
        <v>30000</v>
      </c>
    </row>
    <row r="201" spans="1:8" x14ac:dyDescent="0.25">
      <c r="A201" s="4"/>
      <c r="B201" s="37" t="s">
        <v>40</v>
      </c>
      <c r="C201" s="74" t="s">
        <v>14</v>
      </c>
      <c r="D201" s="74" t="s">
        <v>192</v>
      </c>
      <c r="E201" s="94" t="s">
        <v>87</v>
      </c>
      <c r="F201" s="78">
        <v>1800</v>
      </c>
      <c r="G201" s="81">
        <f>H201-F201</f>
        <v>0</v>
      </c>
      <c r="H201" s="78">
        <v>1800</v>
      </c>
    </row>
    <row r="202" spans="1:8" ht="17.25" customHeight="1" x14ac:dyDescent="0.25">
      <c r="A202" s="4"/>
      <c r="B202" s="4"/>
      <c r="C202" s="7" t="s">
        <v>4</v>
      </c>
      <c r="D202" s="36"/>
      <c r="F202" s="55">
        <f>SUM(F200:F201)</f>
        <v>31800</v>
      </c>
      <c r="G202" s="56">
        <f>SUM(G200:G201)</f>
        <v>0</v>
      </c>
      <c r="H202" s="55">
        <f>SUM(H200:H201)</f>
        <v>31800</v>
      </c>
    </row>
    <row r="203" spans="1:8" x14ac:dyDescent="0.25">
      <c r="A203" s="4"/>
      <c r="B203" s="4"/>
      <c r="C203" s="7"/>
      <c r="D203" s="8"/>
      <c r="E203" s="5"/>
      <c r="F203" s="5"/>
      <c r="G203" s="30"/>
      <c r="H203" s="5"/>
    </row>
    <row r="204" spans="1:8" x14ac:dyDescent="0.25">
      <c r="A204" s="4" t="s">
        <v>15</v>
      </c>
      <c r="B204" s="96" t="s">
        <v>193</v>
      </c>
      <c r="C204" s="96"/>
      <c r="D204" s="96"/>
      <c r="E204" s="96"/>
      <c r="F204" s="96"/>
      <c r="G204" s="96"/>
      <c r="H204" s="5"/>
    </row>
    <row r="205" spans="1:8" x14ac:dyDescent="0.25">
      <c r="A205" s="4"/>
      <c r="B205" s="96" t="s">
        <v>194</v>
      </c>
      <c r="C205" s="96"/>
      <c r="D205" s="96"/>
      <c r="E205" s="96"/>
      <c r="F205" s="96"/>
      <c r="G205" s="96"/>
      <c r="H205" s="4"/>
    </row>
    <row r="206" spans="1:8" ht="42.75" x14ac:dyDescent="0.25">
      <c r="A206" s="4"/>
      <c r="B206" s="37" t="s">
        <v>40</v>
      </c>
      <c r="C206" s="74" t="s">
        <v>193</v>
      </c>
      <c r="D206" s="74" t="s">
        <v>195</v>
      </c>
      <c r="E206" s="94" t="s">
        <v>105</v>
      </c>
      <c r="F206" s="78">
        <v>10000</v>
      </c>
      <c r="G206" s="81">
        <f>H206-F206</f>
        <v>0</v>
      </c>
      <c r="H206" s="78">
        <v>10000</v>
      </c>
    </row>
    <row r="207" spans="1:8" ht="17.25" customHeight="1" x14ac:dyDescent="0.25">
      <c r="A207" s="4"/>
      <c r="B207" s="4"/>
      <c r="C207" s="7" t="s">
        <v>4</v>
      </c>
      <c r="D207" s="36"/>
      <c r="F207" s="55">
        <f>SUM(F206:F206)</f>
        <v>10000</v>
      </c>
      <c r="G207" s="56">
        <f>SUM(G206:G206)</f>
        <v>0</v>
      </c>
      <c r="H207" s="55">
        <f>SUM(H206:H206)</f>
        <v>10000</v>
      </c>
    </row>
    <row r="208" spans="1:8" x14ac:dyDescent="0.25">
      <c r="A208" s="4"/>
      <c r="B208" s="4"/>
      <c r="C208" s="7"/>
      <c r="D208" s="8"/>
      <c r="E208" s="5"/>
      <c r="F208" s="5"/>
      <c r="G208" s="30"/>
      <c r="H208" s="5"/>
    </row>
    <row r="209" spans="1:8" x14ac:dyDescent="0.25">
      <c r="A209" s="4" t="s">
        <v>17</v>
      </c>
      <c r="B209" s="96" t="s">
        <v>196</v>
      </c>
      <c r="C209" s="96"/>
      <c r="D209" s="96"/>
      <c r="E209" s="96"/>
      <c r="F209" s="96"/>
      <c r="G209" s="96"/>
      <c r="H209" s="5"/>
    </row>
    <row r="210" spans="1:8" ht="18" customHeight="1" x14ac:dyDescent="0.25">
      <c r="A210" s="4"/>
      <c r="B210" s="96" t="s">
        <v>197</v>
      </c>
      <c r="C210" s="96"/>
      <c r="D210" s="96"/>
      <c r="E210" s="96"/>
      <c r="F210" s="96"/>
      <c r="G210" s="96"/>
      <c r="H210" s="4"/>
    </row>
    <row r="211" spans="1:8" x14ac:dyDescent="0.25">
      <c r="A211" s="4"/>
      <c r="B211" s="37" t="s">
        <v>40</v>
      </c>
      <c r="C211" s="74" t="s">
        <v>198</v>
      </c>
      <c r="D211" s="74">
        <v>1345</v>
      </c>
      <c r="E211" s="74" t="s">
        <v>87</v>
      </c>
      <c r="F211" s="78">
        <v>13415</v>
      </c>
      <c r="G211" s="81">
        <f>H211-F211</f>
        <v>0</v>
      </c>
      <c r="H211" s="78">
        <v>13415</v>
      </c>
    </row>
    <row r="212" spans="1:8" ht="17.25" customHeight="1" x14ac:dyDescent="0.25">
      <c r="A212" s="4"/>
      <c r="B212" s="4"/>
      <c r="C212" s="7" t="s">
        <v>4</v>
      </c>
      <c r="D212" s="36"/>
      <c r="E212" s="51"/>
      <c r="F212" s="38">
        <f>SUM(F211:F211)</f>
        <v>13415</v>
      </c>
      <c r="G212" s="45">
        <f>SUM(G211:G211)</f>
        <v>0</v>
      </c>
      <c r="H212" s="38">
        <f>SUM(H211:H211)</f>
        <v>13415</v>
      </c>
    </row>
    <row r="213" spans="1:8" x14ac:dyDescent="0.25">
      <c r="A213" s="4"/>
      <c r="B213" s="4"/>
      <c r="C213" s="7"/>
      <c r="D213" s="8"/>
      <c r="E213" s="5"/>
      <c r="F213" s="5"/>
      <c r="G213" s="30"/>
      <c r="H213" s="5"/>
    </row>
    <row r="214" spans="1:8" x14ac:dyDescent="0.25">
      <c r="A214" s="4" t="s">
        <v>23</v>
      </c>
      <c r="B214" s="96" t="s">
        <v>125</v>
      </c>
      <c r="C214" s="96"/>
      <c r="D214" s="96"/>
      <c r="E214" s="96"/>
      <c r="F214" s="96"/>
      <c r="G214" s="96"/>
      <c r="H214" s="5"/>
    </row>
    <row r="215" spans="1:8" ht="29.25" customHeight="1" x14ac:dyDescent="0.25">
      <c r="A215" s="4"/>
      <c r="B215" s="96" t="s">
        <v>124</v>
      </c>
      <c r="C215" s="96"/>
      <c r="D215" s="96"/>
      <c r="E215" s="96"/>
      <c r="F215" s="96"/>
      <c r="G215" s="96"/>
      <c r="H215" s="4"/>
    </row>
    <row r="216" spans="1:8" ht="71.25" x14ac:dyDescent="0.25">
      <c r="A216" s="4"/>
      <c r="B216" s="37" t="s">
        <v>40</v>
      </c>
      <c r="C216" s="73" t="s">
        <v>57</v>
      </c>
      <c r="D216" s="73">
        <v>1298</v>
      </c>
      <c r="E216" s="93" t="s">
        <v>209</v>
      </c>
      <c r="F216" s="78">
        <v>0</v>
      </c>
      <c r="G216" s="81">
        <f>H216-F216</f>
        <v>110085.59</v>
      </c>
      <c r="H216" s="78">
        <v>110085.59</v>
      </c>
    </row>
    <row r="217" spans="1:8" x14ac:dyDescent="0.25">
      <c r="A217" s="4"/>
      <c r="B217" s="37"/>
      <c r="C217" s="73"/>
      <c r="D217" s="73"/>
      <c r="E217" s="73" t="s">
        <v>87</v>
      </c>
      <c r="F217" s="78">
        <v>0</v>
      </c>
      <c r="G217" s="83">
        <f>H217-F217</f>
        <v>35759.410000000003</v>
      </c>
      <c r="H217" s="78">
        <v>35759.410000000003</v>
      </c>
    </row>
    <row r="218" spans="1:8" x14ac:dyDescent="0.25">
      <c r="A218" s="4"/>
      <c r="B218" s="37" t="s">
        <v>40</v>
      </c>
      <c r="C218" s="74" t="s">
        <v>14</v>
      </c>
      <c r="D218" s="74" t="s">
        <v>192</v>
      </c>
      <c r="E218" s="94" t="s">
        <v>87</v>
      </c>
      <c r="F218" s="78">
        <v>0</v>
      </c>
      <c r="G218" s="81">
        <f>H218-F218</f>
        <v>5000</v>
      </c>
      <c r="H218" s="78">
        <v>5000</v>
      </c>
    </row>
    <row r="219" spans="1:8" ht="17.25" customHeight="1" x14ac:dyDescent="0.25">
      <c r="A219" s="4"/>
      <c r="B219" s="4"/>
      <c r="C219" s="7" t="s">
        <v>4</v>
      </c>
      <c r="D219" s="36"/>
      <c r="F219" s="55">
        <f>SUM(F216:F218)</f>
        <v>0</v>
      </c>
      <c r="G219" s="56">
        <f>SUM(G216:G218)</f>
        <v>150845</v>
      </c>
      <c r="H219" s="55">
        <f>SUM(H216:H218)</f>
        <v>150845</v>
      </c>
    </row>
    <row r="220" spans="1:8" x14ac:dyDescent="0.25">
      <c r="A220" s="4"/>
      <c r="B220" s="4"/>
      <c r="C220" s="7"/>
      <c r="D220" s="8"/>
      <c r="E220" s="5"/>
      <c r="F220" s="5"/>
      <c r="G220" s="30"/>
      <c r="H220" s="5"/>
    </row>
    <row r="221" spans="1:8" ht="25.5" x14ac:dyDescent="0.25">
      <c r="A221" s="4"/>
      <c r="B221" s="4"/>
      <c r="C221" s="4"/>
      <c r="D221" s="22" t="s">
        <v>5</v>
      </c>
      <c r="E221" s="23" t="s">
        <v>6</v>
      </c>
      <c r="F221" s="23" t="s">
        <v>38</v>
      </c>
      <c r="G221" s="23" t="s">
        <v>39</v>
      </c>
      <c r="H221" s="23" t="s">
        <v>37</v>
      </c>
    </row>
    <row r="222" spans="1:8" ht="15" customHeight="1" x14ac:dyDescent="0.25">
      <c r="A222" s="18"/>
      <c r="B222" s="18"/>
      <c r="C222" s="18"/>
      <c r="D222" s="18"/>
      <c r="E222" s="18"/>
      <c r="F222" s="68"/>
      <c r="G222" s="31"/>
      <c r="H222" s="29"/>
    </row>
    <row r="223" spans="1:8" ht="15" customHeight="1" x14ac:dyDescent="0.25">
      <c r="A223" s="17" t="s">
        <v>81</v>
      </c>
      <c r="B223" s="97" t="s">
        <v>53</v>
      </c>
      <c r="C223" s="97"/>
      <c r="D223" s="97"/>
      <c r="E223" s="97"/>
      <c r="F223" s="53">
        <f>F234+F243+F248+F254+F262+F271</f>
        <v>445800</v>
      </c>
      <c r="G223" s="54">
        <f t="shared" ref="G223" si="8">H223-F223</f>
        <v>487075</v>
      </c>
      <c r="H223" s="53">
        <f>H234+H243+H248+H254+H262+H271</f>
        <v>932875</v>
      </c>
    </row>
    <row r="224" spans="1:8" ht="15" customHeight="1" x14ac:dyDescent="0.25">
      <c r="A224" s="18"/>
      <c r="B224" s="32"/>
      <c r="C224" s="32"/>
      <c r="D224" s="32"/>
      <c r="E224" s="32"/>
      <c r="F224" s="33"/>
      <c r="G224" s="34"/>
      <c r="H224" s="35"/>
    </row>
    <row r="225" spans="1:8" x14ac:dyDescent="0.25">
      <c r="A225" s="4" t="s">
        <v>8</v>
      </c>
      <c r="B225" s="96" t="s">
        <v>71</v>
      </c>
      <c r="C225" s="96"/>
      <c r="D225" s="96"/>
      <c r="E225" s="96"/>
      <c r="F225" s="96"/>
      <c r="G225" s="96"/>
      <c r="H225" s="5"/>
    </row>
    <row r="226" spans="1:8" ht="41.25" customHeight="1" x14ac:dyDescent="0.25">
      <c r="A226" s="4"/>
      <c r="B226" s="96" t="s">
        <v>199</v>
      </c>
      <c r="C226" s="96"/>
      <c r="D226" s="96"/>
      <c r="E226" s="96"/>
      <c r="F226" s="96"/>
      <c r="G226" s="96"/>
      <c r="H226" s="4"/>
    </row>
    <row r="227" spans="1:8" ht="71.25" x14ac:dyDescent="0.25">
      <c r="A227" s="4"/>
      <c r="B227" s="37" t="s">
        <v>40</v>
      </c>
      <c r="C227" s="73" t="s">
        <v>200</v>
      </c>
      <c r="D227" s="73">
        <v>1347</v>
      </c>
      <c r="E227" s="73" t="s">
        <v>174</v>
      </c>
      <c r="F227" s="78">
        <v>12000</v>
      </c>
      <c r="G227" s="83">
        <f t="shared" ref="G227:G228" si="9">H227-F227</f>
        <v>-12000</v>
      </c>
      <c r="H227" s="78">
        <v>0</v>
      </c>
    </row>
    <row r="228" spans="1:8" ht="28.5" x14ac:dyDescent="0.25">
      <c r="A228" s="4"/>
      <c r="B228" s="37" t="s">
        <v>40</v>
      </c>
      <c r="C228" s="73" t="s">
        <v>201</v>
      </c>
      <c r="D228" s="73" t="s">
        <v>202</v>
      </c>
      <c r="E228" s="73" t="s">
        <v>87</v>
      </c>
      <c r="F228" s="78">
        <v>1800</v>
      </c>
      <c r="G228" s="83">
        <f t="shared" si="9"/>
        <v>-1800</v>
      </c>
      <c r="H228" s="78">
        <v>0</v>
      </c>
    </row>
    <row r="229" spans="1:8" ht="42.75" x14ac:dyDescent="0.25">
      <c r="A229" s="4"/>
      <c r="B229" s="37" t="s">
        <v>40</v>
      </c>
      <c r="C229" s="73" t="s">
        <v>203</v>
      </c>
      <c r="D229" s="73">
        <v>1348</v>
      </c>
      <c r="E229" s="73" t="s">
        <v>174</v>
      </c>
      <c r="F229" s="78">
        <v>155000</v>
      </c>
      <c r="G229" s="83">
        <f t="shared" ref="G229:G232" si="10">H229-F229</f>
        <v>-155000</v>
      </c>
      <c r="H229" s="78">
        <v>0</v>
      </c>
    </row>
    <row r="230" spans="1:8" ht="42.75" x14ac:dyDescent="0.25">
      <c r="A230" s="4"/>
      <c r="B230" s="37" t="s">
        <v>40</v>
      </c>
      <c r="C230" s="73" t="s">
        <v>204</v>
      </c>
      <c r="D230" s="73" t="s">
        <v>205</v>
      </c>
      <c r="E230" s="73" t="s">
        <v>87</v>
      </c>
      <c r="F230" s="78">
        <v>8000</v>
      </c>
      <c r="G230" s="83">
        <f t="shared" si="10"/>
        <v>-8000</v>
      </c>
      <c r="H230" s="78">
        <v>0</v>
      </c>
    </row>
    <row r="231" spans="1:8" ht="42.75" x14ac:dyDescent="0.25">
      <c r="A231" s="4"/>
      <c r="B231" s="37" t="s">
        <v>40</v>
      </c>
      <c r="C231" s="73" t="s">
        <v>207</v>
      </c>
      <c r="D231" s="73" t="s">
        <v>206</v>
      </c>
      <c r="E231" s="73" t="s">
        <v>86</v>
      </c>
      <c r="F231" s="78">
        <v>0</v>
      </c>
      <c r="G231" s="77">
        <f t="shared" ref="G231" si="11">H231-F231</f>
        <v>7125</v>
      </c>
      <c r="H231" s="78">
        <v>7125</v>
      </c>
    </row>
    <row r="232" spans="1:8" ht="42.75" x14ac:dyDescent="0.25">
      <c r="A232" s="4"/>
      <c r="B232" s="37" t="s">
        <v>40</v>
      </c>
      <c r="C232" s="73" t="s">
        <v>208</v>
      </c>
      <c r="D232" s="73">
        <v>1367</v>
      </c>
      <c r="E232" s="73" t="s">
        <v>87</v>
      </c>
      <c r="F232" s="78">
        <v>0</v>
      </c>
      <c r="G232" s="77">
        <f t="shared" si="10"/>
        <v>12250</v>
      </c>
      <c r="H232" s="78">
        <v>12250</v>
      </c>
    </row>
    <row r="233" spans="1:8" x14ac:dyDescent="0.25">
      <c r="A233" s="4"/>
      <c r="B233" s="37" t="s">
        <v>40</v>
      </c>
      <c r="C233" s="74" t="s">
        <v>14</v>
      </c>
      <c r="D233" s="74">
        <v>1368</v>
      </c>
      <c r="E233" s="74" t="s">
        <v>87</v>
      </c>
      <c r="F233" s="78">
        <v>0</v>
      </c>
      <c r="G233" s="81">
        <f>H233-F233</f>
        <v>1875</v>
      </c>
      <c r="H233" s="78">
        <v>1875</v>
      </c>
    </row>
    <row r="234" spans="1:8" ht="17.25" customHeight="1" x14ac:dyDescent="0.25">
      <c r="A234" s="4"/>
      <c r="B234" s="4"/>
      <c r="C234" s="7" t="s">
        <v>4</v>
      </c>
      <c r="D234" s="36"/>
      <c r="E234" s="51"/>
      <c r="F234" s="38">
        <f>SUM(F227:F233)</f>
        <v>176800</v>
      </c>
      <c r="G234" s="52">
        <f>SUM(G227:G233)</f>
        <v>-155550</v>
      </c>
      <c r="H234" s="38">
        <f>SUM(H227:H233)</f>
        <v>21250</v>
      </c>
    </row>
    <row r="235" spans="1:8" ht="15" customHeight="1" x14ac:dyDescent="0.25">
      <c r="A235" s="18"/>
      <c r="B235" s="18"/>
      <c r="C235" s="18"/>
      <c r="D235" s="18"/>
      <c r="E235" s="18"/>
      <c r="F235" s="68"/>
      <c r="G235" s="31"/>
      <c r="H235" s="29"/>
    </row>
    <row r="236" spans="1:8" x14ac:dyDescent="0.25">
      <c r="A236" s="4" t="s">
        <v>15</v>
      </c>
      <c r="B236" s="96" t="s">
        <v>116</v>
      </c>
      <c r="C236" s="96"/>
      <c r="D236" s="96"/>
      <c r="E236" s="96"/>
      <c r="F236" s="96"/>
      <c r="G236" s="96"/>
      <c r="H236" s="5"/>
    </row>
    <row r="237" spans="1:8" ht="30.75" customHeight="1" x14ac:dyDescent="0.25">
      <c r="A237" s="4"/>
      <c r="B237" s="96" t="s">
        <v>210</v>
      </c>
      <c r="C237" s="96"/>
      <c r="D237" s="96"/>
      <c r="E237" s="96"/>
      <c r="F237" s="96"/>
      <c r="G237" s="96"/>
      <c r="H237" s="4"/>
    </row>
    <row r="238" spans="1:8" ht="42.75" x14ac:dyDescent="0.25">
      <c r="A238" s="4"/>
      <c r="B238" s="37" t="s">
        <v>40</v>
      </c>
      <c r="C238" s="73" t="s">
        <v>22</v>
      </c>
      <c r="D238" s="73">
        <v>1246</v>
      </c>
      <c r="E238" s="73" t="s">
        <v>113</v>
      </c>
      <c r="F238" s="78">
        <v>120000</v>
      </c>
      <c r="G238" s="81">
        <f>H238-F238</f>
        <v>60000</v>
      </c>
      <c r="H238" s="76">
        <v>180000</v>
      </c>
    </row>
    <row r="239" spans="1:8" x14ac:dyDescent="0.25">
      <c r="A239" s="4"/>
      <c r="B239" s="37"/>
      <c r="C239" s="73"/>
      <c r="D239" s="73"/>
      <c r="E239" s="73" t="s">
        <v>121</v>
      </c>
      <c r="F239" s="78">
        <v>0</v>
      </c>
      <c r="G239" s="83">
        <f>H239-F239</f>
        <v>20000</v>
      </c>
      <c r="H239" s="78">
        <v>20000</v>
      </c>
    </row>
    <row r="240" spans="1:8" x14ac:dyDescent="0.25">
      <c r="A240" s="4"/>
      <c r="B240" s="37"/>
      <c r="C240" s="73"/>
      <c r="D240" s="73"/>
      <c r="E240" s="73" t="s">
        <v>211</v>
      </c>
      <c r="F240" s="78">
        <v>0</v>
      </c>
      <c r="G240" s="83">
        <f>H240-F240</f>
        <v>33000</v>
      </c>
      <c r="H240" s="78">
        <v>33000</v>
      </c>
    </row>
    <row r="241" spans="1:8" x14ac:dyDescent="0.25">
      <c r="A241" s="4"/>
      <c r="B241" s="37" t="s">
        <v>40</v>
      </c>
      <c r="C241" s="73" t="s">
        <v>14</v>
      </c>
      <c r="D241" s="73" t="s">
        <v>117</v>
      </c>
      <c r="E241" s="73" t="s">
        <v>87</v>
      </c>
      <c r="F241" s="78">
        <v>8000</v>
      </c>
      <c r="G241" s="81">
        <f>H241-F241</f>
        <v>4125</v>
      </c>
      <c r="H241" s="76">
        <v>12125</v>
      </c>
    </row>
    <row r="242" spans="1:8" x14ac:dyDescent="0.25">
      <c r="A242" s="4"/>
      <c r="B242" s="37" t="s">
        <v>40</v>
      </c>
      <c r="C242" s="74" t="s">
        <v>49</v>
      </c>
      <c r="D242" s="74" t="s">
        <v>118</v>
      </c>
      <c r="E242" s="74" t="s">
        <v>87</v>
      </c>
      <c r="F242" s="84">
        <v>2000</v>
      </c>
      <c r="G242" s="83">
        <f t="shared" ref="G242" si="12">H242-F242</f>
        <v>500</v>
      </c>
      <c r="H242" s="76">
        <v>2500</v>
      </c>
    </row>
    <row r="243" spans="1:8" ht="17.25" customHeight="1" x14ac:dyDescent="0.25">
      <c r="A243" s="4"/>
      <c r="B243" s="4"/>
      <c r="C243" s="7" t="s">
        <v>4</v>
      </c>
      <c r="D243" s="4"/>
      <c r="F243" s="43">
        <f>SUM(F238:F242)</f>
        <v>130000</v>
      </c>
      <c r="G243" s="52">
        <f>SUM(G236:G242)</f>
        <v>117625</v>
      </c>
      <c r="H243" s="38">
        <f>SUM(H238:H242)</f>
        <v>247625</v>
      </c>
    </row>
    <row r="244" spans="1:8" ht="17.25" customHeight="1" x14ac:dyDescent="0.25">
      <c r="A244" s="4"/>
      <c r="B244" s="4"/>
      <c r="C244" s="7"/>
      <c r="D244" s="4"/>
      <c r="F244" s="43"/>
      <c r="G244" s="64"/>
      <c r="H244" s="43"/>
    </row>
    <row r="245" spans="1:8" x14ac:dyDescent="0.25">
      <c r="A245" s="4" t="s">
        <v>17</v>
      </c>
      <c r="B245" s="96" t="s">
        <v>78</v>
      </c>
      <c r="C245" s="96"/>
      <c r="D245" s="96"/>
      <c r="E245" s="96"/>
      <c r="F245" s="96"/>
      <c r="G245" s="96"/>
      <c r="H245" s="5"/>
    </row>
    <row r="246" spans="1:8" x14ac:dyDescent="0.25">
      <c r="A246" s="4"/>
      <c r="B246" s="96" t="s">
        <v>114</v>
      </c>
      <c r="C246" s="96"/>
      <c r="D246" s="96"/>
      <c r="E246" s="96"/>
      <c r="F246" s="96"/>
      <c r="G246" s="96"/>
      <c r="H246" s="4"/>
    </row>
    <row r="247" spans="1:8" ht="28.5" x14ac:dyDescent="0.25">
      <c r="A247" s="4"/>
      <c r="B247" s="37" t="s">
        <v>40</v>
      </c>
      <c r="C247" s="74" t="s">
        <v>16</v>
      </c>
      <c r="D247" s="74" t="s">
        <v>79</v>
      </c>
      <c r="E247" s="74" t="s">
        <v>87</v>
      </c>
      <c r="F247" s="85">
        <v>32000</v>
      </c>
      <c r="G247" s="86">
        <f>H247-F247</f>
        <v>0</v>
      </c>
      <c r="H247" s="85">
        <v>32000</v>
      </c>
    </row>
    <row r="248" spans="1:8" ht="17.25" customHeight="1" x14ac:dyDescent="0.25">
      <c r="A248" s="4"/>
      <c r="B248" s="4"/>
      <c r="C248" s="7" t="s">
        <v>4</v>
      </c>
      <c r="D248" s="4"/>
      <c r="F248" s="43">
        <f>SUM(F247)</f>
        <v>32000</v>
      </c>
      <c r="G248" s="56">
        <f>SUM(G247:G247)</f>
        <v>0</v>
      </c>
      <c r="H248" s="43">
        <f>SUM(H247:H247)</f>
        <v>32000</v>
      </c>
    </row>
    <row r="249" spans="1:8" ht="17.25" customHeight="1" x14ac:dyDescent="0.25">
      <c r="A249" s="4"/>
      <c r="B249" s="4"/>
      <c r="C249" s="7"/>
      <c r="D249" s="4"/>
      <c r="F249" s="43"/>
      <c r="G249" s="39"/>
      <c r="H249" s="43"/>
    </row>
    <row r="250" spans="1:8" x14ac:dyDescent="0.25">
      <c r="A250" s="4" t="s">
        <v>23</v>
      </c>
      <c r="B250" s="96" t="s">
        <v>80</v>
      </c>
      <c r="C250" s="96"/>
      <c r="D250" s="96"/>
      <c r="E250" s="96"/>
      <c r="F250" s="96"/>
      <c r="G250" s="96"/>
      <c r="H250" s="5"/>
    </row>
    <row r="251" spans="1:8" ht="32.25" customHeight="1" x14ac:dyDescent="0.25">
      <c r="A251" s="4"/>
      <c r="B251" s="96" t="s">
        <v>212</v>
      </c>
      <c r="C251" s="96"/>
      <c r="D251" s="96"/>
      <c r="E251" s="96"/>
      <c r="F251" s="96"/>
      <c r="G251" s="96"/>
      <c r="H251" s="4"/>
    </row>
    <row r="252" spans="1:8" ht="42.75" x14ac:dyDescent="0.25">
      <c r="A252" s="4"/>
      <c r="B252" s="37" t="s">
        <v>40</v>
      </c>
      <c r="C252" s="73" t="s">
        <v>48</v>
      </c>
      <c r="D252" s="73" t="s">
        <v>213</v>
      </c>
      <c r="E252" s="73" t="s">
        <v>86</v>
      </c>
      <c r="F252" s="78">
        <v>100000</v>
      </c>
      <c r="G252" s="83">
        <f t="shared" ref="G252" si="13">H252-F252</f>
        <v>-100000</v>
      </c>
      <c r="H252" s="78">
        <v>0</v>
      </c>
    </row>
    <row r="253" spans="1:8" ht="28.5" x14ac:dyDescent="0.25">
      <c r="A253" s="4"/>
      <c r="B253" s="37" t="s">
        <v>40</v>
      </c>
      <c r="C253" s="74" t="s">
        <v>36</v>
      </c>
      <c r="D253" s="74" t="s">
        <v>214</v>
      </c>
      <c r="E253" s="74" t="s">
        <v>87</v>
      </c>
      <c r="F253" s="84">
        <v>7000</v>
      </c>
      <c r="G253" s="87">
        <f t="shared" ref="G253" si="14">H253-F253</f>
        <v>-7000</v>
      </c>
      <c r="H253" s="84">
        <v>0</v>
      </c>
    </row>
    <row r="254" spans="1:8" ht="17.25" customHeight="1" x14ac:dyDescent="0.25">
      <c r="A254" s="4"/>
      <c r="B254" s="4"/>
      <c r="C254" s="7" t="s">
        <v>4</v>
      </c>
      <c r="D254" s="4"/>
      <c r="F254" s="43">
        <f>SUM(F252:F253)</f>
        <v>107000</v>
      </c>
      <c r="G254" s="95">
        <f>SUM(G252:G253)</f>
        <v>-107000</v>
      </c>
      <c r="H254" s="43">
        <f>SUM(H252:H253)</f>
        <v>0</v>
      </c>
    </row>
    <row r="255" spans="1:8" ht="15" customHeight="1" x14ac:dyDescent="0.25">
      <c r="A255" s="18"/>
      <c r="B255" s="18"/>
      <c r="C255" s="18"/>
      <c r="D255" s="18"/>
      <c r="E255" s="18"/>
      <c r="F255" s="68"/>
      <c r="G255" s="31"/>
      <c r="H255" s="29"/>
    </row>
    <row r="256" spans="1:8" ht="25.5" x14ac:dyDescent="0.25">
      <c r="A256" s="4"/>
      <c r="B256" s="4"/>
      <c r="C256" s="4"/>
      <c r="D256" s="22" t="s">
        <v>5</v>
      </c>
      <c r="E256" s="23" t="s">
        <v>6</v>
      </c>
      <c r="F256" s="23" t="s">
        <v>38</v>
      </c>
      <c r="G256" s="23" t="s">
        <v>39</v>
      </c>
      <c r="H256" s="23" t="s">
        <v>37</v>
      </c>
    </row>
    <row r="257" spans="1:8" ht="15" customHeight="1" x14ac:dyDescent="0.25">
      <c r="A257" s="18"/>
      <c r="B257" s="18"/>
      <c r="C257" s="18"/>
      <c r="D257" s="18"/>
      <c r="E257" s="18"/>
      <c r="F257" s="68"/>
      <c r="G257" s="31"/>
      <c r="H257" s="29"/>
    </row>
    <row r="258" spans="1:8" x14ac:dyDescent="0.25">
      <c r="A258" s="4" t="s">
        <v>47</v>
      </c>
      <c r="B258" s="96" t="s">
        <v>215</v>
      </c>
      <c r="C258" s="96"/>
      <c r="D258" s="96"/>
      <c r="E258" s="96"/>
      <c r="F258" s="96"/>
      <c r="G258" s="96"/>
      <c r="H258" s="5"/>
    </row>
    <row r="259" spans="1:8" x14ac:dyDescent="0.25">
      <c r="A259" s="4"/>
      <c r="B259" s="96" t="s">
        <v>216</v>
      </c>
      <c r="C259" s="96"/>
      <c r="D259" s="96"/>
      <c r="E259" s="96"/>
      <c r="F259" s="96"/>
      <c r="G259" s="96"/>
      <c r="H259" s="4"/>
    </row>
    <row r="260" spans="1:8" ht="42.75" x14ac:dyDescent="0.25">
      <c r="A260" s="4"/>
      <c r="B260" s="37" t="s">
        <v>40</v>
      </c>
      <c r="C260" s="73" t="s">
        <v>217</v>
      </c>
      <c r="D260" s="73">
        <v>1300</v>
      </c>
      <c r="E260" s="73" t="s">
        <v>95</v>
      </c>
      <c r="F260" s="78">
        <v>0</v>
      </c>
      <c r="G260" s="81">
        <f>H260-F260</f>
        <v>20000</v>
      </c>
      <c r="H260" s="78">
        <v>20000</v>
      </c>
    </row>
    <row r="261" spans="1:8" ht="42.75" x14ac:dyDescent="0.25">
      <c r="A261" s="4"/>
      <c r="B261" s="37"/>
      <c r="C261" s="74"/>
      <c r="D261" s="74"/>
      <c r="E261" s="74" t="s">
        <v>89</v>
      </c>
      <c r="F261" s="84">
        <v>0</v>
      </c>
      <c r="G261" s="87">
        <f t="shared" ref="G261" si="15">H261-F261</f>
        <v>60000</v>
      </c>
      <c r="H261" s="84">
        <v>60000</v>
      </c>
    </row>
    <row r="262" spans="1:8" ht="17.25" customHeight="1" x14ac:dyDescent="0.25">
      <c r="A262" s="4"/>
      <c r="B262" s="4"/>
      <c r="C262" s="7" t="s">
        <v>4</v>
      </c>
      <c r="D262" s="4"/>
      <c r="F262" s="43">
        <f>SUM(F258:F261)</f>
        <v>0</v>
      </c>
      <c r="G262" s="95">
        <f>SUM(G260:G261)</f>
        <v>80000</v>
      </c>
      <c r="H262" s="69">
        <f>SUM(H260:H261)</f>
        <v>80000</v>
      </c>
    </row>
    <row r="263" spans="1:8" ht="17.25" customHeight="1" x14ac:dyDescent="0.25">
      <c r="A263" s="4"/>
      <c r="B263" s="4"/>
      <c r="C263" s="7"/>
      <c r="D263" s="4"/>
      <c r="F263" s="43"/>
      <c r="G263" s="64"/>
      <c r="H263" s="43"/>
    </row>
    <row r="264" spans="1:8" ht="15" customHeight="1" x14ac:dyDescent="0.25">
      <c r="A264" s="18"/>
      <c r="B264" s="18"/>
      <c r="C264" s="18"/>
      <c r="D264" s="18"/>
      <c r="E264" s="18"/>
      <c r="F264" s="68"/>
      <c r="G264" s="31"/>
      <c r="H264" s="29"/>
    </row>
    <row r="265" spans="1:8" x14ac:dyDescent="0.25">
      <c r="A265" s="4" t="s">
        <v>60</v>
      </c>
      <c r="B265" s="96" t="s">
        <v>218</v>
      </c>
      <c r="C265" s="96"/>
      <c r="D265" s="96"/>
      <c r="E265" s="96"/>
      <c r="F265" s="96"/>
      <c r="G265" s="96"/>
      <c r="H265" s="5"/>
    </row>
    <row r="266" spans="1:8" ht="30.75" customHeight="1" x14ac:dyDescent="0.25">
      <c r="A266" s="4"/>
      <c r="B266" s="96" t="s">
        <v>219</v>
      </c>
      <c r="C266" s="96"/>
      <c r="D266" s="96"/>
      <c r="E266" s="96"/>
      <c r="F266" s="96"/>
      <c r="G266" s="96"/>
      <c r="H266" s="4"/>
    </row>
    <row r="267" spans="1:8" ht="42.75" x14ac:dyDescent="0.25">
      <c r="A267" s="4"/>
      <c r="B267" s="37" t="s">
        <v>40</v>
      </c>
      <c r="C267" s="73" t="s">
        <v>220</v>
      </c>
      <c r="D267" s="73">
        <v>1361</v>
      </c>
      <c r="E267" s="73" t="s">
        <v>86</v>
      </c>
      <c r="F267" s="78">
        <v>0</v>
      </c>
      <c r="G267" s="81">
        <f>H267-F267</f>
        <v>133265.44</v>
      </c>
      <c r="H267" s="76">
        <v>133265.44</v>
      </c>
    </row>
    <row r="268" spans="1:8" ht="42.75" x14ac:dyDescent="0.25">
      <c r="A268" s="4"/>
      <c r="B268" s="37"/>
      <c r="C268" s="73"/>
      <c r="D268" s="73"/>
      <c r="E268" s="73" t="s">
        <v>113</v>
      </c>
      <c r="F268" s="78">
        <v>0</v>
      </c>
      <c r="G268" s="83">
        <f>H268-F268</f>
        <v>280000</v>
      </c>
      <c r="H268" s="78">
        <v>280000</v>
      </c>
    </row>
    <row r="269" spans="1:8" x14ac:dyDescent="0.25">
      <c r="A269" s="4"/>
      <c r="B269" s="37"/>
      <c r="C269" s="73"/>
      <c r="D269" s="73"/>
      <c r="E269" s="73" t="s">
        <v>87</v>
      </c>
      <c r="F269" s="78">
        <v>0</v>
      </c>
      <c r="G269" s="83">
        <f>H269-F269</f>
        <v>106734.56</v>
      </c>
      <c r="H269" s="78">
        <v>106734.56</v>
      </c>
    </row>
    <row r="270" spans="1:8" x14ac:dyDescent="0.25">
      <c r="A270" s="4"/>
      <c r="B270" s="37" t="s">
        <v>40</v>
      </c>
      <c r="C270" s="74" t="s">
        <v>14</v>
      </c>
      <c r="D270" s="74">
        <v>1362</v>
      </c>
      <c r="E270" s="74" t="s">
        <v>87</v>
      </c>
      <c r="F270" s="84">
        <v>0</v>
      </c>
      <c r="G270" s="83">
        <f t="shared" ref="G270" si="16">H270-F270</f>
        <v>32000</v>
      </c>
      <c r="H270" s="76">
        <v>32000</v>
      </c>
    </row>
    <row r="271" spans="1:8" ht="17.25" customHeight="1" x14ac:dyDescent="0.25">
      <c r="A271" s="4"/>
      <c r="B271" s="4"/>
      <c r="C271" s="7" t="s">
        <v>4</v>
      </c>
      <c r="D271" s="4"/>
      <c r="F271" s="43">
        <f>SUM(F267:F270)</f>
        <v>0</v>
      </c>
      <c r="G271" s="52">
        <f>SUM(G265:G270)</f>
        <v>552000</v>
      </c>
      <c r="H271" s="38">
        <f>SUM(H267:H270)</f>
        <v>552000</v>
      </c>
    </row>
    <row r="272" spans="1:8" ht="17.25" customHeight="1" x14ac:dyDescent="0.25">
      <c r="A272" s="4"/>
      <c r="B272" s="4"/>
      <c r="C272" s="7"/>
      <c r="D272" s="4"/>
      <c r="F272" s="43"/>
      <c r="G272" s="64"/>
      <c r="H272" s="43"/>
    </row>
    <row r="273" spans="1:8" x14ac:dyDescent="0.25">
      <c r="A273" s="4"/>
      <c r="B273" s="4"/>
      <c r="C273" s="7"/>
      <c r="D273" s="8"/>
      <c r="E273" s="5"/>
      <c r="F273" s="5"/>
      <c r="G273" s="10"/>
      <c r="H273" s="9"/>
    </row>
    <row r="274" spans="1:8" ht="15" customHeight="1" x14ac:dyDescent="0.25">
      <c r="A274" s="19"/>
      <c r="B274" s="98" t="s">
        <v>26</v>
      </c>
      <c r="C274" s="98"/>
      <c r="D274" s="98"/>
      <c r="E274" s="98"/>
      <c r="F274" s="98"/>
      <c r="G274" s="98"/>
      <c r="H274" s="98"/>
    </row>
    <row r="275" spans="1:8" ht="17.25" customHeight="1" x14ac:dyDescent="0.25">
      <c r="A275" s="16"/>
      <c r="B275" s="21"/>
      <c r="C275" s="21"/>
      <c r="D275" s="21"/>
      <c r="E275" s="21"/>
      <c r="F275" s="25" t="s">
        <v>38</v>
      </c>
      <c r="G275" s="25" t="s">
        <v>39</v>
      </c>
      <c r="H275" s="26" t="s">
        <v>37</v>
      </c>
    </row>
    <row r="276" spans="1:8" ht="19.5" customHeight="1" x14ac:dyDescent="0.25">
      <c r="A276" s="4"/>
      <c r="B276" s="3"/>
      <c r="C276" s="3"/>
      <c r="D276" s="3"/>
      <c r="E276" s="27" t="s">
        <v>41</v>
      </c>
      <c r="F276" s="57">
        <f>F73+F30+F11</f>
        <v>2594515</v>
      </c>
      <c r="G276" s="58">
        <f>H276-F276</f>
        <v>819189.25</v>
      </c>
      <c r="H276" s="57">
        <f>H73+H30+H11</f>
        <v>3413704.25</v>
      </c>
    </row>
    <row r="277" spans="1:8" x14ac:dyDescent="0.25">
      <c r="A277" s="11"/>
      <c r="B277" s="11"/>
      <c r="C277" s="11"/>
      <c r="D277" s="11"/>
      <c r="E277" s="11"/>
      <c r="F277" s="11"/>
      <c r="G277" s="11"/>
      <c r="H277" s="11"/>
    </row>
    <row r="278" spans="1:8" x14ac:dyDescent="0.25">
      <c r="A278" s="101" t="s">
        <v>27</v>
      </c>
      <c r="B278" s="101"/>
      <c r="C278" s="101"/>
      <c r="D278" s="101"/>
      <c r="E278" s="101"/>
      <c r="F278" s="101"/>
      <c r="G278" s="101"/>
      <c r="H278" s="101"/>
    </row>
    <row r="279" spans="1:8" x14ac:dyDescent="0.25">
      <c r="A279" s="102" t="s">
        <v>28</v>
      </c>
      <c r="B279" s="102"/>
      <c r="C279" s="102"/>
      <c r="D279" s="102"/>
      <c r="E279" s="102"/>
      <c r="F279" s="102"/>
      <c r="G279" s="102"/>
      <c r="H279" s="102"/>
    </row>
    <row r="280" spans="1:8" ht="18.75" customHeight="1" x14ac:dyDescent="0.25">
      <c r="A280" s="96" t="s">
        <v>29</v>
      </c>
      <c r="B280" s="96"/>
      <c r="C280" s="96"/>
      <c r="D280" s="96"/>
      <c r="E280" s="96"/>
      <c r="F280" s="96"/>
      <c r="G280" s="96"/>
      <c r="H280" s="65">
        <f>SUM(H282:H286)</f>
        <v>3413704.25</v>
      </c>
    </row>
    <row r="281" spans="1:8" ht="15" customHeight="1" x14ac:dyDescent="0.25">
      <c r="A281" s="96" t="s">
        <v>30</v>
      </c>
      <c r="B281" s="96"/>
      <c r="C281" s="96"/>
      <c r="D281" s="4"/>
      <c r="E281" s="4"/>
      <c r="F281" s="4"/>
      <c r="G281" s="4"/>
      <c r="H281" s="12"/>
    </row>
    <row r="282" spans="1:8" x14ac:dyDescent="0.25">
      <c r="A282" s="4"/>
      <c r="B282" s="96" t="s">
        <v>31</v>
      </c>
      <c r="C282" s="96"/>
      <c r="D282" s="96"/>
      <c r="E282" s="96"/>
      <c r="F282" s="4"/>
      <c r="G282" s="13"/>
      <c r="H282" s="65">
        <f>H270+H269+H253+H247+H242+H241+H233+H232+H230+H228+H218+H217+H211+H201+H193+H188+H178+H165+H160+H156+H155+H153+H144+H143+H136+H130+H129+H128+H127+H124+H117+H116+H109+H108+H102+H95+H88+H83+H82+H67+H66+H62+H58+H44+H43+H25+H21</f>
        <v>601929.48</v>
      </c>
    </row>
    <row r="283" spans="1:8" ht="29.25" customHeight="1" x14ac:dyDescent="0.25">
      <c r="A283" s="4"/>
      <c r="B283" s="96" t="s">
        <v>119</v>
      </c>
      <c r="C283" s="96"/>
      <c r="D283" s="96"/>
      <c r="E283" s="96"/>
      <c r="F283" s="96"/>
      <c r="H283" s="65">
        <f>H261+H260+H206+H179+H177+H171+H157+H152+H142+H140+H138+H94+H81+H52+H51+H42</f>
        <v>473778.06</v>
      </c>
    </row>
    <row r="284" spans="1:8" x14ac:dyDescent="0.25">
      <c r="A284" s="4"/>
      <c r="B284" s="96" t="s">
        <v>46</v>
      </c>
      <c r="C284" s="96"/>
      <c r="D284" s="96"/>
      <c r="E284" s="96"/>
      <c r="F284" s="4"/>
      <c r="G284" s="13"/>
      <c r="H284" s="65">
        <f>H268+H240+H239+H238+H229+H227+H216+H159+H151+H139+H137+H135+H126+H125+H101</f>
        <v>1777170.95</v>
      </c>
    </row>
    <row r="285" spans="1:8" x14ac:dyDescent="0.25">
      <c r="A285" s="4"/>
      <c r="B285" s="96" t="s">
        <v>221</v>
      </c>
      <c r="C285" s="96"/>
      <c r="D285" s="96"/>
      <c r="E285" s="96"/>
      <c r="F285" s="4"/>
      <c r="G285" s="12"/>
      <c r="H285" s="65">
        <f>H200</f>
        <v>30000</v>
      </c>
    </row>
    <row r="286" spans="1:8" x14ac:dyDescent="0.25">
      <c r="A286" s="4"/>
      <c r="B286" s="96" t="s">
        <v>120</v>
      </c>
      <c r="C286" s="96"/>
      <c r="D286" s="96"/>
      <c r="E286" s="96"/>
      <c r="F286" s="4"/>
      <c r="G286" s="12"/>
      <c r="H286" s="65">
        <f>H267+H252+H231+H176+H166+H158+H154+H141+H107+H100+H93+H68+H50+H34+H17</f>
        <v>530825.76</v>
      </c>
    </row>
    <row r="287" spans="1:8" x14ac:dyDescent="0.25">
      <c r="A287" s="4"/>
      <c r="B287" s="4"/>
      <c r="C287" s="4"/>
      <c r="D287" s="4"/>
      <c r="E287" s="4"/>
      <c r="F287" s="4"/>
      <c r="G287" s="12"/>
      <c r="H287" s="12"/>
    </row>
    <row r="288" spans="1:8" ht="19.5" customHeight="1" x14ac:dyDescent="0.25">
      <c r="A288" s="99" t="s">
        <v>45</v>
      </c>
      <c r="B288" s="99"/>
      <c r="C288" s="99"/>
      <c r="D288" s="99"/>
      <c r="E288" s="99"/>
      <c r="F288" s="99"/>
      <c r="G288" s="99"/>
      <c r="H288" s="99"/>
    </row>
    <row r="289" spans="1:8" ht="40.5" customHeight="1" x14ac:dyDescent="0.25">
      <c r="A289" s="100" t="s">
        <v>63</v>
      </c>
      <c r="B289" s="100"/>
      <c r="C289" s="100"/>
      <c r="D289" s="100"/>
      <c r="E289" s="100"/>
      <c r="F289" s="100"/>
      <c r="G289" s="100"/>
      <c r="H289" s="100"/>
    </row>
    <row r="290" spans="1:8" x14ac:dyDescent="0.25">
      <c r="A290" s="20" t="s">
        <v>32</v>
      </c>
    </row>
    <row r="291" spans="1:8" x14ac:dyDescent="0.25">
      <c r="A291" s="20" t="s">
        <v>33</v>
      </c>
      <c r="D291" s="14"/>
      <c r="E291" s="15"/>
      <c r="F291" s="15"/>
      <c r="G291" s="15"/>
      <c r="H291" s="15"/>
    </row>
    <row r="292" spans="1:8" x14ac:dyDescent="0.25">
      <c r="A292" s="20" t="s">
        <v>34</v>
      </c>
      <c r="D292" s="14"/>
      <c r="E292" s="15"/>
      <c r="F292" s="15"/>
      <c r="G292" s="15"/>
      <c r="H292" s="15"/>
    </row>
    <row r="293" spans="1:8" x14ac:dyDescent="0.25">
      <c r="A293" s="99" t="s">
        <v>35</v>
      </c>
      <c r="B293" s="99"/>
      <c r="C293" s="99"/>
      <c r="D293" s="99"/>
      <c r="E293" s="99"/>
      <c r="F293" s="99"/>
      <c r="G293" s="99"/>
      <c r="H293" s="99"/>
    </row>
    <row r="294" spans="1:8" x14ac:dyDescent="0.25">
      <c r="A294" s="99" t="s">
        <v>62</v>
      </c>
      <c r="B294" s="99"/>
      <c r="C294" s="99"/>
      <c r="D294" s="99"/>
      <c r="E294" s="99"/>
      <c r="F294" s="99"/>
      <c r="G294" s="99"/>
      <c r="H294" s="99"/>
    </row>
    <row r="295" spans="1:8" x14ac:dyDescent="0.25">
      <c r="A295" s="99" t="s">
        <v>61</v>
      </c>
      <c r="B295" s="99"/>
      <c r="C295" s="99"/>
      <c r="D295" s="99"/>
      <c r="E295" s="99"/>
      <c r="F295" s="99"/>
      <c r="G295" s="99"/>
      <c r="H295" s="99"/>
    </row>
  </sheetData>
  <mergeCells count="92">
    <mergeCell ref="B169:H169"/>
    <mergeCell ref="B170:G170"/>
    <mergeCell ref="B204:G204"/>
    <mergeCell ref="B214:G214"/>
    <mergeCell ref="B205:G205"/>
    <mergeCell ref="B198:G198"/>
    <mergeCell ref="B192:G192"/>
    <mergeCell ref="B196:E196"/>
    <mergeCell ref="B265:G265"/>
    <mergeCell ref="B266:G266"/>
    <mergeCell ref="B285:E285"/>
    <mergeCell ref="A1:H1"/>
    <mergeCell ref="A2:H2"/>
    <mergeCell ref="A3:H3"/>
    <mergeCell ref="A4:H4"/>
    <mergeCell ref="A6:H6"/>
    <mergeCell ref="A7:H7"/>
    <mergeCell ref="A8:H8"/>
    <mergeCell ref="B9:H9"/>
    <mergeCell ref="B16:H16"/>
    <mergeCell ref="B98:H98"/>
    <mergeCell ref="B99:G99"/>
    <mergeCell ref="B57:H57"/>
    <mergeCell ref="B79:H79"/>
    <mergeCell ref="B92:G92"/>
    <mergeCell ref="B133:G133"/>
    <mergeCell ref="B134:G134"/>
    <mergeCell ref="B149:G149"/>
    <mergeCell ref="B114:H114"/>
    <mergeCell ref="B122:G122"/>
    <mergeCell ref="B284:E284"/>
    <mergeCell ref="B274:H274"/>
    <mergeCell ref="A278:H278"/>
    <mergeCell ref="A279:H279"/>
    <mergeCell ref="A280:G280"/>
    <mergeCell ref="A281:C281"/>
    <mergeCell ref="B282:E282"/>
    <mergeCell ref="B283:F283"/>
    <mergeCell ref="A295:H295"/>
    <mergeCell ref="B286:E286"/>
    <mergeCell ref="A288:H288"/>
    <mergeCell ref="A289:H289"/>
    <mergeCell ref="A293:H293"/>
    <mergeCell ref="A294:H294"/>
    <mergeCell ref="B15:E15"/>
    <mergeCell ref="B47:E47"/>
    <mergeCell ref="B55:E55"/>
    <mergeCell ref="B28:H28"/>
    <mergeCell ref="B20:H20"/>
    <mergeCell ref="B49:H49"/>
    <mergeCell ref="B39:E39"/>
    <mergeCell ref="B41:H41"/>
    <mergeCell ref="B24:H24"/>
    <mergeCell ref="B32:E32"/>
    <mergeCell ref="B33:H33"/>
    <mergeCell ref="B215:G215"/>
    <mergeCell ref="B225:G225"/>
    <mergeCell ref="B226:G226"/>
    <mergeCell ref="B61:H61"/>
    <mergeCell ref="B65:H65"/>
    <mergeCell ref="B80:G80"/>
    <mergeCell ref="B77:E77"/>
    <mergeCell ref="B91:H91"/>
    <mergeCell ref="B71:H71"/>
    <mergeCell ref="B186:H186"/>
    <mergeCell ref="B123:G123"/>
    <mergeCell ref="B120:E120"/>
    <mergeCell ref="B105:H105"/>
    <mergeCell ref="B106:G106"/>
    <mergeCell ref="B86:H86"/>
    <mergeCell ref="B87:G87"/>
    <mergeCell ref="B245:G245"/>
    <mergeCell ref="B246:G246"/>
    <mergeCell ref="B223:E223"/>
    <mergeCell ref="B250:G250"/>
    <mergeCell ref="B251:G251"/>
    <mergeCell ref="B115:G115"/>
    <mergeCell ref="B184:E184"/>
    <mergeCell ref="B259:G259"/>
    <mergeCell ref="B163:H163"/>
    <mergeCell ref="B164:G164"/>
    <mergeCell ref="B191:H191"/>
    <mergeCell ref="B174:H174"/>
    <mergeCell ref="B175:G175"/>
    <mergeCell ref="B150:G150"/>
    <mergeCell ref="B187:G187"/>
    <mergeCell ref="B236:G236"/>
    <mergeCell ref="B237:G237"/>
    <mergeCell ref="B258:G258"/>
    <mergeCell ref="B199:G199"/>
    <mergeCell ref="B209:G209"/>
    <mergeCell ref="B210:G210"/>
  </mergeCells>
  <pageMargins left="0.7" right="0.7" top="0.75" bottom="0.75" header="0.3" footer="0.3"/>
  <pageSetup paperSize="9" scale="77" fitToHeight="0" orientation="portrait" r:id="rId1"/>
  <rowBreaks count="7" manualBreakCount="7">
    <brk id="36" max="16383" man="1"/>
    <brk id="70" max="16383" man="1"/>
    <brk id="110" max="16383" man="1"/>
    <brk id="146" max="16383" man="1"/>
    <brk id="181" max="16383" man="1"/>
    <brk id="220" max="16383" man="1"/>
    <brk id="254" max="16383" man="1"/>
  </rowBreaks>
  <ignoredErrors>
    <ignoredError sqref="G11 G4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Jerčinović</dc:creator>
  <cp:lastModifiedBy>Matea</cp:lastModifiedBy>
  <cp:lastPrinted>2026-06-08T06:19:05Z</cp:lastPrinted>
  <dcterms:created xsi:type="dcterms:W3CDTF">2021-11-17T10:28:17Z</dcterms:created>
  <dcterms:modified xsi:type="dcterms:W3CDTF">2026-06-08T11:15:51Z</dcterms:modified>
</cp:coreProperties>
</file>